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/>
  </bookViews>
  <sheets>
    <sheet name="ตาราง 7 ปี 66-67 กผส" sheetId="1" r:id="rId1"/>
    <sheet name="ตาราง 8 ปี 66-67 กผส" sheetId="2" r:id="rId2"/>
  </sheets>
  <externalReferences>
    <externalReference r:id="rId3"/>
    <externalReference r:id="rId4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66-67 กผส'!$C:$C,'ตาราง 7 ปี 66-67 กผส'!$1:$5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G12" i="2"/>
  <c r="C12"/>
  <c r="L11"/>
  <c r="K11"/>
  <c r="J11"/>
  <c r="M11" s="1"/>
  <c r="F11"/>
  <c r="L10"/>
  <c r="K10"/>
  <c r="J10"/>
  <c r="M10" s="1"/>
  <c r="F10"/>
  <c r="L9"/>
  <c r="K9"/>
  <c r="J9"/>
  <c r="F9"/>
  <c r="L8"/>
  <c r="K8"/>
  <c r="J8"/>
  <c r="M8" s="1"/>
  <c r="F8"/>
  <c r="L7"/>
  <c r="K7"/>
  <c r="J7"/>
  <c r="M7" s="1"/>
  <c r="F7"/>
  <c r="L6"/>
  <c r="K6"/>
  <c r="J6"/>
  <c r="M6" s="1"/>
  <c r="F6"/>
  <c r="H12" i="1"/>
  <c r="D12"/>
  <c r="M11"/>
  <c r="L11"/>
  <c r="K11"/>
  <c r="G11"/>
  <c r="N11" s="1"/>
  <c r="M10"/>
  <c r="L10"/>
  <c r="K10"/>
  <c r="N10" s="1"/>
  <c r="G10"/>
  <c r="M9"/>
  <c r="L9"/>
  <c r="K9"/>
  <c r="N9" s="1"/>
  <c r="G9"/>
  <c r="M8"/>
  <c r="L8"/>
  <c r="K8"/>
  <c r="N8" s="1"/>
  <c r="G8"/>
  <c r="M7"/>
  <c r="L7"/>
  <c r="K7"/>
  <c r="G7"/>
  <c r="N7" s="1"/>
  <c r="M6"/>
  <c r="L6"/>
  <c r="K6"/>
  <c r="N6" s="1"/>
  <c r="G6"/>
  <c r="M9" i="2" l="1"/>
</calcChain>
</file>

<file path=xl/sharedStrings.xml><?xml version="1.0" encoding="utf-8"?>
<sst xmlns="http://schemas.openxmlformats.org/spreadsheetml/2006/main" count="104" uniqueCount="38">
  <si>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</si>
  <si>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</si>
  <si>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</si>
  <si>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</si>
  <si>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</si>
  <si>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</si>
  <si>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</si>
  <si>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</si>
  <si>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</si>
  <si>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</si>
  <si>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</si>
  <si>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</si>
  <si>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</si>
  <si>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</si>
  <si>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</si>
  <si>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พัฒนาผลิตภัณฑ์ปศุสัตว์ (กผส)</t>
  </si>
  <si>
    <t>ราย</t>
  </si>
  <si>
    <t>ส่งเสริมการแปรรูปปศุสัตว์อินทรีย์ (กผส)</t>
  </si>
  <si>
    <t>มหกรรมปศุสัตว์ (กผส)</t>
  </si>
  <si>
    <t>กิจกรรมอันเนื่องมาจากพระราชดำริ (กผส)</t>
  </si>
  <si>
    <t>กิจกรรมพื้นที่โครงการหลวง (กผส)</t>
  </si>
  <si>
    <t>กิจกรรมพัฒนาผลิตภัณฑ์สินค้าชุมชน (OTOP) (กผส)</t>
  </si>
  <si>
    <t>ผลิตภัณฑ์</t>
  </si>
  <si>
    <t>รวมทั้งสิ้น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</si>
  <si>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</si>
  <si>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</si>
  <si>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</t>
    </r>
    <r>
      <rPr>
        <b/>
        <u/>
        <sz val="14"/>
        <rFont val="TH SarabunPSK"/>
        <family val="2"/>
      </rPr>
      <t>ผลผลิตย่อย</t>
    </r>
    <r>
      <rPr>
        <b/>
        <sz val="14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</si>
  <si>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</si>
  <si>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</si>
  <si>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</si>
  <si>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t>เกษตรกรได้รับการพัฒนาด้านการผลิตภัณฑ์แปรรูป</t>
  </si>
  <si>
    <t>เกษตรกรที่ได้รับการส่งเสริมการทำปศุสัตว์อินทรีย์</t>
  </si>
  <si>
    <t>เกษตรกรและประชาชนทั่วไป ได้รับการพัฒนาด้านการแปรรูปและการส่งสริมการตลาดผลิตภัณฑ์ปศุสัตว์</t>
  </si>
  <si>
    <t>เกษตรกรที่ได้รับการพัฒนาด้านการแปรรูป และการส่งเสริมการตลาดผลิตภัณฑ์ปศุสัตว์ตามโครงการอันเนื่องมาจากพระราชดำริ</t>
  </si>
  <si>
    <t>กลุ่มเกษตรกรและ ได้รับการพัฒนาด้านการแปรรูป ผลิตภัณฑ์ปศุสัตว์ในพื้นที่โครงการหลวง</t>
  </si>
  <si>
    <t>กลุ่มเกษตรกร วิสาหกิจชุมชนผู้แปรรูปผลิตภัณฑ์ปศุสัตว์ ได้รับการพัฒนาผลิตภัณฑ์สินค้าชุมชน (OTOP)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</si>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</sst>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8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4"/>
      <color rgb="FF0000FF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9" applyNumberFormat="0" applyAlignment="0" applyProtection="0"/>
    <xf numFmtId="0" fontId="16" fillId="22" borderId="10" applyNumberFormat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9" applyNumberFormat="0" applyAlignment="0" applyProtection="0"/>
    <xf numFmtId="0" fontId="24" fillId="0" borderId="14" applyNumberFormat="0" applyFill="0" applyAlignment="0" applyProtection="0"/>
    <xf numFmtId="0" fontId="25" fillId="23" borderId="0" applyNumberFormat="0" applyBorder="0" applyAlignment="0" applyProtection="0"/>
    <xf numFmtId="37" fontId="26" fillId="0" borderId="0"/>
    <xf numFmtId="0" fontId="2" fillId="0" borderId="0"/>
    <xf numFmtId="0" fontId="17" fillId="0" borderId="0"/>
    <xf numFmtId="0" fontId="2" fillId="0" borderId="0"/>
    <xf numFmtId="0" fontId="2" fillId="24" borderId="15" applyNumberFormat="0" applyFont="0" applyAlignment="0" applyProtection="0"/>
    <xf numFmtId="0" fontId="27" fillId="21" borderId="16" applyNumberFormat="0" applyAlignment="0" applyProtection="0"/>
    <xf numFmtId="9" fontId="1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0" borderId="0" applyNumberFormat="0" applyFill="0" applyBorder="0" applyAlignment="0" applyProtection="0"/>
    <xf numFmtId="189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37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" borderId="1" applyNumberFormat="0" applyFont="0" applyAlignment="0" applyProtection="0"/>
  </cellStyleXfs>
  <cellXfs count="83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4" fillId="0" borderId="0" xfId="2" applyFont="1" applyAlignment="1" applyProtection="1">
      <alignment horizontal="right" vertical="top"/>
      <protection locked="0"/>
    </xf>
    <xf numFmtId="43" fontId="6" fillId="0" borderId="0" xfId="1" applyFont="1" applyAlignment="1" applyProtection="1">
      <alignment vertical="top"/>
      <protection locked="0"/>
    </xf>
    <xf numFmtId="0" fontId="6" fillId="0" borderId="0" xfId="2" applyFont="1" applyAlignment="1" applyProtection="1">
      <alignment horizontal="center"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43" fontId="8" fillId="0" borderId="0" xfId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2" xfId="2" applyFont="1" applyBorder="1" applyAlignment="1" applyProtection="1">
      <alignment horizontal="center" vertical="center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center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187" fontId="9" fillId="0" borderId="7" xfId="3" applyNumberFormat="1" applyFont="1" applyFill="1" applyBorder="1" applyAlignment="1" applyProtection="1">
      <alignment horizontal="center" vertical="center"/>
      <protection locked="0"/>
    </xf>
    <xf numFmtId="0" fontId="9" fillId="0" borderId="7" xfId="2" applyFont="1" applyBorder="1" applyAlignment="1" applyProtection="1">
      <alignment horizontal="center" vertical="center"/>
      <protection locked="0"/>
    </xf>
    <xf numFmtId="43" fontId="9" fillId="0" borderId="7" xfId="4" applyFont="1" applyFill="1" applyBorder="1" applyAlignment="1" applyProtection="1">
      <alignment horizontal="center" vertical="center" wrapText="1"/>
      <protection locked="0"/>
    </xf>
    <xf numFmtId="0" fontId="9" fillId="0" borderId="7" xfId="2" applyFont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7" fillId="0" borderId="7" xfId="2" applyFont="1" applyBorder="1" applyAlignment="1" applyProtection="1">
      <alignment horizontal="center" vertical="top"/>
      <protection locked="0"/>
    </xf>
    <xf numFmtId="0" fontId="7" fillId="0" borderId="7" xfId="2" applyFont="1" applyBorder="1" applyAlignment="1" applyProtection="1">
      <alignment horizontal="left" vertical="top"/>
      <protection locked="0"/>
    </xf>
    <xf numFmtId="43" fontId="10" fillId="0" borderId="7" xfId="1" applyFont="1" applyBorder="1"/>
    <xf numFmtId="3" fontId="7" fillId="0" borderId="7" xfId="5" applyNumberFormat="1" applyFont="1" applyBorder="1" applyAlignment="1" applyProtection="1">
      <alignment horizontal="center" vertical="top"/>
      <protection locked="0"/>
    </xf>
    <xf numFmtId="0" fontId="7" fillId="0" borderId="7" xfId="5" applyFont="1" applyBorder="1" applyAlignment="1" applyProtection="1">
      <alignment horizontal="center" vertical="top"/>
      <protection locked="0"/>
    </xf>
    <xf numFmtId="43" fontId="7" fillId="0" borderId="7" xfId="1" applyFont="1" applyFill="1" applyBorder="1" applyAlignment="1" applyProtection="1">
      <alignment vertical="top"/>
    </xf>
    <xf numFmtId="188" fontId="7" fillId="0" borderId="7" xfId="6" applyNumberFormat="1" applyFont="1" applyFill="1" applyBorder="1" applyAlignment="1" applyProtection="1">
      <alignment vertical="top"/>
    </xf>
    <xf numFmtId="3" fontId="7" fillId="0" borderId="7" xfId="7" applyNumberFormat="1" applyFont="1" applyBorder="1" applyAlignment="1">
      <alignment horizontal="center" vertical="top"/>
    </xf>
    <xf numFmtId="0" fontId="7" fillId="0" borderId="7" xfId="1" applyNumberFormat="1" applyFont="1" applyFill="1" applyBorder="1" applyAlignment="1" applyProtection="1">
      <alignment vertical="top"/>
    </xf>
    <xf numFmtId="0" fontId="7" fillId="0" borderId="7" xfId="7" applyFont="1" applyBorder="1" applyAlignment="1">
      <alignment horizontal="center" vertical="top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6" xfId="4" applyFont="1" applyFill="1" applyBorder="1" applyAlignment="1" applyProtection="1">
      <alignment vertical="top"/>
      <protection locked="0"/>
    </xf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7" fillId="0" borderId="7" xfId="0" applyFont="1" applyBorder="1"/>
    <xf numFmtId="0" fontId="10" fillId="0" borderId="0" xfId="0" applyFont="1" applyAlignment="1">
      <alignment horizontal="center"/>
    </xf>
    <xf numFmtId="0" fontId="8" fillId="0" borderId="0" xfId="5" applyFont="1" applyAlignment="1" applyProtection="1">
      <alignment vertical="top"/>
      <protection locked="0"/>
    </xf>
    <xf numFmtId="0" fontId="10" fillId="0" borderId="0" xfId="0" applyFont="1" applyAlignment="1">
      <alignment horizontal="right"/>
    </xf>
    <xf numFmtId="43" fontId="10" fillId="0" borderId="0" xfId="1" applyFont="1"/>
    <xf numFmtId="0" fontId="7" fillId="0" borderId="0" xfId="0" applyFont="1"/>
    <xf numFmtId="0" fontId="9" fillId="0" borderId="0" xfId="5" applyFont="1" applyAlignment="1" applyProtection="1">
      <alignment horizontal="left" vertical="top"/>
      <protection locked="0"/>
    </xf>
    <xf numFmtId="43" fontId="7" fillId="0" borderId="0" xfId="5" applyNumberFormat="1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0" fontId="4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8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0" fontId="9" fillId="0" borderId="2" xfId="2" applyFont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2" xfId="2" applyFont="1" applyBorder="1" applyAlignment="1" applyProtection="1">
      <alignment horizontal="left" vertical="top" wrapText="1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3" fontId="7" fillId="0" borderId="7" xfId="4" applyNumberFormat="1" applyFont="1" applyFill="1" applyBorder="1" applyAlignment="1" applyProtection="1">
      <alignment vertical="top"/>
      <protection locked="0"/>
    </xf>
    <xf numFmtId="43" fontId="7" fillId="0" borderId="7" xfId="4" applyFont="1" applyFill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</xf>
    <xf numFmtId="188" fontId="7" fillId="0" borderId="7" xfId="6" applyNumberFormat="1" applyFont="1" applyFill="1" applyBorder="1" applyAlignment="1" applyProtection="1">
      <alignment horizontal="right" vertical="top"/>
    </xf>
    <xf numFmtId="43" fontId="7" fillId="0" borderId="0" xfId="2" applyNumberFormat="1" applyFont="1" applyAlignment="1" applyProtection="1">
      <alignment vertical="top"/>
      <protection locked="0"/>
    </xf>
    <xf numFmtId="0" fontId="7" fillId="0" borderId="2" xfId="9" applyFont="1" applyBorder="1" applyAlignment="1" applyProtection="1">
      <alignment vertical="center"/>
      <protection locked="0"/>
    </xf>
    <xf numFmtId="0" fontId="7" fillId="0" borderId="2" xfId="9" applyFont="1" applyBorder="1" applyAlignment="1" applyProtection="1">
      <alignment vertical="center" wrapText="1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3" fontId="9" fillId="0" borderId="3" xfId="4" applyNumberFormat="1" applyFont="1" applyFill="1" applyBorder="1" applyAlignment="1" applyProtection="1">
      <alignment horizontal="center" vertical="top"/>
      <protection locked="0"/>
    </xf>
    <xf numFmtId="3" fontId="9" fillId="0" borderId="4" xfId="4" applyNumberFormat="1" applyFont="1" applyFill="1" applyBorder="1" applyAlignment="1" applyProtection="1">
      <alignment horizontal="center" vertical="top"/>
      <protection locked="0"/>
    </xf>
    <xf numFmtId="43" fontId="9" fillId="0" borderId="7" xfId="3" applyFont="1" applyFill="1" applyBorder="1" applyAlignment="1" applyProtection="1">
      <alignment vertical="top"/>
      <protection locked="0"/>
    </xf>
    <xf numFmtId="3" fontId="9" fillId="0" borderId="5" xfId="4" applyNumberFormat="1" applyFont="1" applyFill="1" applyBorder="1" applyAlignment="1" applyProtection="1">
      <alignment horizontal="center" vertical="top"/>
      <protection locked="0"/>
    </xf>
    <xf numFmtId="0" fontId="11" fillId="0" borderId="0" xfId="10" applyFont="1" applyAlignment="1" applyProtection="1">
      <alignment vertical="top"/>
      <protection locked="0"/>
    </xf>
    <xf numFmtId="43" fontId="9" fillId="0" borderId="0" xfId="4" applyFont="1" applyFill="1" applyBorder="1" applyAlignment="1" applyProtection="1">
      <alignment vertical="top"/>
      <protection locked="0"/>
    </xf>
    <xf numFmtId="43" fontId="9" fillId="0" borderId="0" xfId="2" applyNumberFormat="1" applyFont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7" fillId="0" borderId="0" xfId="2" applyNumberFormat="1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 wrapText="1"/>
      <protection locked="0"/>
    </xf>
  </cellXfs>
  <cellStyles count="155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60% - Accent1" xfId="23"/>
    <cellStyle name="60% - Accent2" xfId="24"/>
    <cellStyle name="60% - Accent3" xfId="25"/>
    <cellStyle name="60% - Accent4" xfId="26"/>
    <cellStyle name="60% - Accent5" xfId="27"/>
    <cellStyle name="60% - Accent6" xfId="28"/>
    <cellStyle name="Accent1" xfId="29"/>
    <cellStyle name="Accent2" xfId="30"/>
    <cellStyle name="Accent3" xfId="31"/>
    <cellStyle name="Accent4" xfId="32"/>
    <cellStyle name="Accent5" xfId="33"/>
    <cellStyle name="Accent6" xfId="34"/>
    <cellStyle name="Bad" xfId="35"/>
    <cellStyle name="Calculation" xfId="36"/>
    <cellStyle name="Check Cell" xfId="37"/>
    <cellStyle name="Comma 2" xfId="38"/>
    <cellStyle name="Comma 2 2" xfId="39"/>
    <cellStyle name="Comma 2 2 2" xfId="40"/>
    <cellStyle name="Comma 4" xfId="41"/>
    <cellStyle name="Explanatory Text" xfId="42"/>
    <cellStyle name="Good" xfId="43"/>
    <cellStyle name="Heading 1" xfId="44"/>
    <cellStyle name="Heading 2" xfId="45"/>
    <cellStyle name="Heading 3" xfId="46"/>
    <cellStyle name="Heading 4" xfId="47"/>
    <cellStyle name="Input" xfId="48"/>
    <cellStyle name="Linked Cell" xfId="49"/>
    <cellStyle name="Neutral" xfId="50"/>
    <cellStyle name="no dec" xfId="51"/>
    <cellStyle name="Normal 2" xfId="52"/>
    <cellStyle name="Normal 3" xfId="53"/>
    <cellStyle name="Normal 4" xfId="54"/>
    <cellStyle name="Note" xfId="55"/>
    <cellStyle name="Output" xfId="56"/>
    <cellStyle name="Percent 2" xfId="57"/>
    <cellStyle name="Title" xfId="58"/>
    <cellStyle name="Total" xfId="59"/>
    <cellStyle name="Warning Text" xfId="60"/>
    <cellStyle name="เครื่องหมายจุลภาค" xfId="1" builtinId="3"/>
    <cellStyle name="เครื่องหมายจุลภาค 10" xfId="61"/>
    <cellStyle name="เครื่องหมายจุลภาค 11" xfId="62"/>
    <cellStyle name="เครื่องหมายจุลภาค 12" xfId="63"/>
    <cellStyle name="เครื่องหมายจุลภาค 13" xfId="8"/>
    <cellStyle name="เครื่องหมายจุลภาค 2" xfId="64"/>
    <cellStyle name="เครื่องหมายจุลภาค 2 10" xfId="65"/>
    <cellStyle name="เครื่องหมายจุลภาค 2 11" xfId="66"/>
    <cellStyle name="เครื่องหมายจุลภาค 2 2" xfId="67"/>
    <cellStyle name="เครื่องหมายจุลภาค 2 2 2" xfId="68"/>
    <cellStyle name="เครื่องหมายจุลภาค 2 3" xfId="69"/>
    <cellStyle name="เครื่องหมายจุลภาค 2 4" xfId="70"/>
    <cellStyle name="เครื่องหมายจุลภาค 2 5" xfId="71"/>
    <cellStyle name="เครื่องหมายจุลภาค 2 6" xfId="72"/>
    <cellStyle name="เครื่องหมายจุลภาค 2 7" xfId="73"/>
    <cellStyle name="เครื่องหมายจุลภาค 2 8" xfId="74"/>
    <cellStyle name="เครื่องหมายจุลภาค 2 9" xfId="75"/>
    <cellStyle name="เครื่องหมายจุลภาค 3" xfId="76"/>
    <cellStyle name="เครื่องหมายจุลภาค 3 2" xfId="77"/>
    <cellStyle name="เครื่องหมายจุลภาค 3 6" xfId="78"/>
    <cellStyle name="เครื่องหมายจุลภาค 4" xfId="79"/>
    <cellStyle name="เครื่องหมายจุลภาค 4 2" xfId="80"/>
    <cellStyle name="เครื่องหมายจุลภาค 5" xfId="81"/>
    <cellStyle name="เครื่องหมายจุลภาค 5 2" xfId="82"/>
    <cellStyle name="เครื่องหมายจุลภาค 6" xfId="83"/>
    <cellStyle name="เครื่องหมายจุลภาค 6 2" xfId="4"/>
    <cellStyle name="เครื่องหมายจุลภาค 6 2 2" xfId="84"/>
    <cellStyle name="เครื่องหมายจุลภาค 6 3" xfId="85"/>
    <cellStyle name="เครื่องหมายจุลภาค 7" xfId="86"/>
    <cellStyle name="เครื่องหมายจุลภาค 7 2" xfId="3"/>
    <cellStyle name="เครื่องหมายจุลภาค 8" xfId="87"/>
    <cellStyle name="เครื่องหมายจุลภาค 9" xfId="88"/>
    <cellStyle name="เชื่อมโยงหลายมิติ" xfId="89"/>
    <cellStyle name="ตามการเชื่อมโยงหลายมิติ" xfId="90"/>
    <cellStyle name="ปกติ" xfId="0" builtinId="0"/>
    <cellStyle name="ปกติ 10" xfId="10"/>
    <cellStyle name="ปกติ 11" xfId="91"/>
    <cellStyle name="ปกติ 12" xfId="7"/>
    <cellStyle name="ปกติ 13" xfId="92"/>
    <cellStyle name="ปกติ 14" xfId="93"/>
    <cellStyle name="ปกติ 15" xfId="94"/>
    <cellStyle name="ปกติ 16" xfId="95"/>
    <cellStyle name="ปกติ 17" xfId="96"/>
    <cellStyle name="ปกติ 18" xfId="97"/>
    <cellStyle name="ปกติ 19" xfId="98"/>
    <cellStyle name="ปกติ 2" xfId="5"/>
    <cellStyle name="ปกติ 2 10" xfId="99"/>
    <cellStyle name="ปกติ 2 11" xfId="100"/>
    <cellStyle name="ปกติ 2 12" xfId="101"/>
    <cellStyle name="ปกติ 2 13" xfId="102"/>
    <cellStyle name="ปกติ 2 14" xfId="103"/>
    <cellStyle name="ปกติ 2 15" xfId="104"/>
    <cellStyle name="ปกติ 2 16" xfId="105"/>
    <cellStyle name="ปกติ 2 17" xfId="106"/>
    <cellStyle name="ปกติ 2 18" xfId="107"/>
    <cellStyle name="ปกติ 2 19" xfId="108"/>
    <cellStyle name="ปกติ 2 2" xfId="109"/>
    <cellStyle name="ปกติ 2 2 2" xfId="110"/>
    <cellStyle name="ปกติ 2 20" xfId="111"/>
    <cellStyle name="ปกติ 2 21" xfId="112"/>
    <cellStyle name="ปกติ 2 22" xfId="113"/>
    <cellStyle name="ปกติ 2 23" xfId="114"/>
    <cellStyle name="ปกติ 2 24" xfId="115"/>
    <cellStyle name="ปกติ 2 25" xfId="116"/>
    <cellStyle name="ปกติ 2 26" xfId="117"/>
    <cellStyle name="ปกติ 2 27" xfId="118"/>
    <cellStyle name="ปกติ 2 28" xfId="119"/>
    <cellStyle name="ปกติ 2 3" xfId="120"/>
    <cellStyle name="ปกติ 2 4" xfId="121"/>
    <cellStyle name="ปกติ 2 5" xfId="122"/>
    <cellStyle name="ปกติ 2 6" xfId="123"/>
    <cellStyle name="ปกติ 2 7" xfId="124"/>
    <cellStyle name="ปกติ 2 8" xfId="125"/>
    <cellStyle name="ปกติ 2 9" xfId="126"/>
    <cellStyle name="ปกติ 20" xfId="127"/>
    <cellStyle name="ปกติ 21" xfId="128"/>
    <cellStyle name="ปกติ 22" xfId="129"/>
    <cellStyle name="ปกติ 23" xfId="130"/>
    <cellStyle name="ปกติ 24" xfId="131"/>
    <cellStyle name="ปกติ 25" xfId="132"/>
    <cellStyle name="ปกติ 26" xfId="133"/>
    <cellStyle name="ปกติ 27" xfId="134"/>
    <cellStyle name="ปกติ 28" xfId="135"/>
    <cellStyle name="ปกติ 29" xfId="136"/>
    <cellStyle name="ปกติ 3" xfId="137"/>
    <cellStyle name="ปกติ 3 2" xfId="138"/>
    <cellStyle name="ปกติ 3 3" xfId="9"/>
    <cellStyle name="ปกติ 30" xfId="139"/>
    <cellStyle name="ปกติ 4" xfId="140"/>
    <cellStyle name="ปกติ 4 2" xfId="141"/>
    <cellStyle name="ปกติ 4 3" xfId="142"/>
    <cellStyle name="ปกติ 4_20.013 สลก และสังกัด" xfId="143"/>
    <cellStyle name="ปกติ 5" xfId="144"/>
    <cellStyle name="ปกติ 5 2" xfId="145"/>
    <cellStyle name="ปกติ 6" xfId="146"/>
    <cellStyle name="ปกติ 6 2" xfId="2"/>
    <cellStyle name="ปกติ 7" xfId="147"/>
    <cellStyle name="ปกติ 8" xfId="148"/>
    <cellStyle name="ปกติ 9" xfId="149"/>
    <cellStyle name="เปอร์เซ็นต์ 2" xfId="6"/>
    <cellStyle name="เปอร์เซ็นต์ 2 2" xfId="150"/>
    <cellStyle name="เปอร์เซ็นต์ 3" xfId="151"/>
    <cellStyle name="เปอร์เซ็นต์ 4" xfId="152"/>
    <cellStyle name="เปอร์เซ็นต์ 5" xfId="153"/>
    <cellStyle name="หมายเหตุ 2" xfId="1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57;&#3609;&#3607;&#3640;&#3609;/&#3605;&#3657;&#3609;&#3607;&#3640;&#3609;&#3611;&#3637;%2067_&#3648;&#3585;&#3603;&#3601;&#3660;&#3611;&#3619;&#3632;&#3648;&#3617;&#3636;&#3609;%20&#3611;&#3637;&#3591;&#3611;&#3617;%202568/2567%20&#3607;&#3635;&#3605;&#3634;&#3619;&#3634;&#3591;&#3585;&#3636;&#3592;&#3585;&#3619;&#3619;&#3617;&#3618;&#3656;&#3629;&#3618;%207%20&#3649;&#3621;&#3632;%20&#3612;&#3621;&#3612;&#3621;&#3636;&#3605;&#3618;&#3656;&#3629;&#3618;%208/2567%20&#3588;&#3635;&#3609;&#3623;&#3603;&#3605;&#3634;&#3619;&#3634;&#3591;%207%20&#3649;&#3621;&#3632;%208%20&#3619;&#3633;&#3610;&#3592;&#3634;&#3585;&#3618;&#3640;&#3657;&#3618;/3.%202567%20&#3626;&#3617;&#3640;&#3604;&#3591;&#3634;&#3609;&#3607;&#3635;&#3605;&#3634;&#3619;&#3634;&#3591;%207%20&#3611;&#3637;%202566%20&#3648;&#3607;&#3637;&#3618;&#3610;%2025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าราง 7 ปี 2564"/>
      <sheetName val="ตาราง 7 ปี 66-67 สสช"/>
      <sheetName val="ตาราง 8 ปี 66-67 สสช"/>
      <sheetName val="ตาราง 7 ปี 66-67 สพส"/>
      <sheetName val="ตาราง 8 ปี 66-67 สพส"/>
      <sheetName val="ตาราง 7 ปี 66-67 สพพ"/>
      <sheetName val="ตาราง 8 ปี 66-67 สพพ"/>
      <sheetName val="คำนวณผลผลิตย่อย สพพ 67"/>
      <sheetName val="คำนวณผลผลิตย่อย สพพ 66"/>
      <sheetName val="คำนวณผลผลิตย่อย 65 สพพ"/>
      <sheetName val="ตาราง 7 ปี 65-66 สอส ()"/>
      <sheetName val="ตาราง 7 ปี 66-67 สอส"/>
      <sheetName val="ตาราง 8 ปี 66-67 สอส"/>
      <sheetName val="ตาราง 7 ปี 66-67 สคบ"/>
      <sheetName val="ตาราง 8 ปี 66-67 สคบ"/>
      <sheetName val="ตาราง 7 ปี 64-65 สทป ()"/>
      <sheetName val="ตาราง 7 ปี 66-67 สทป"/>
      <sheetName val="ตาราง 8 ปี 66-67 สทป"/>
      <sheetName val="คำนวณตาราง 8 ปี 67 สทป"/>
      <sheetName val="ตาราง 7 ปี 66-67 สตส"/>
      <sheetName val="ตาราง 8 ปี 66-67 สตส"/>
      <sheetName val="คำนวณ 66 สตส ตาราง8"/>
      <sheetName val="ตาราง 7 ปี 66-67 กสก"/>
      <sheetName val="ตาราง 8 ปี 66-67 กสก"/>
      <sheetName val="ตาราง 7 ปี 66-67 กพก"/>
      <sheetName val="ตาราง 8 ปี 66-67 กพก"/>
      <sheetName val="ตาราง 7 ปี 66-67 อยส"/>
      <sheetName val="ตาราง 8 ปี 66-67 อยส"/>
      <sheetName val="ตาราง 7 ปี 64-65 กผส ()"/>
      <sheetName val="ตาราง 7 ปี 66-67 กผส"/>
      <sheetName val="ตาราง 8 ปี 66-67 กผส"/>
      <sheetName val="ตาราง 7 ปี 66-67 กสบ"/>
      <sheetName val="ตาราง 8 ปี 66-67 กสบ"/>
      <sheetName val="ตาราง 7 ปี 64-65 กสส ()"/>
      <sheetName val="ตาราง 7 ปี 66-67 กสส"/>
      <sheetName val="ตาราง 8 ปี 66-67 กส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N22"/>
  <sheetViews>
    <sheetView tabSelected="1" zoomScaleNormal="10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88671875" defaultRowHeight="21.75"/>
  <cols>
    <col min="1" max="1" width="3.109375" style="30" hidden="1" customWidth="1"/>
    <col min="2" max="2" width="4.21875" style="46" customWidth="1"/>
    <col min="3" max="3" width="36" style="30" customWidth="1"/>
    <col min="4" max="4" width="12.77734375" style="49" customWidth="1"/>
    <col min="5" max="5" width="9.77734375" style="46" customWidth="1"/>
    <col min="6" max="6" width="6.109375" style="46" bestFit="1" customWidth="1"/>
    <col min="7" max="7" width="9.77734375" style="48" customWidth="1"/>
    <col min="8" max="8" width="12.77734375" style="49" customWidth="1"/>
    <col min="9" max="9" width="9.77734375" style="46" customWidth="1"/>
    <col min="10" max="10" width="6.109375" style="46" bestFit="1" customWidth="1"/>
    <col min="11" max="11" width="9.77734375" style="30" customWidth="1"/>
    <col min="12" max="13" width="10.77734375" style="50" customWidth="1"/>
    <col min="14" max="14" width="10.77734375" style="30" customWidth="1"/>
    <col min="15" max="16384" width="8.88671875" style="30"/>
  </cols>
  <sheetData>
    <row r="1" spans="1:14" s="1" customFormat="1" ht="24">
      <c r="B1" s="2"/>
      <c r="C1" s="3" t="s">
        <v>0</v>
      </c>
      <c r="D1" s="2"/>
      <c r="E1" s="2"/>
      <c r="F1" s="2"/>
      <c r="G1" s="4"/>
      <c r="H1" s="5"/>
      <c r="I1" s="6"/>
      <c r="J1" s="6"/>
      <c r="K1" s="7"/>
      <c r="L1" s="3"/>
      <c r="M1" s="3"/>
      <c r="N1" s="3"/>
    </row>
    <row r="2" spans="1:14" s="8" customFormat="1" ht="24">
      <c r="B2" s="6"/>
      <c r="C2" s="9" t="s">
        <v>1</v>
      </c>
      <c r="D2" s="10"/>
      <c r="E2" s="10"/>
      <c r="F2" s="10"/>
      <c r="G2" s="11"/>
      <c r="H2" s="12"/>
      <c r="I2" s="10"/>
      <c r="J2" s="10"/>
      <c r="K2" s="9"/>
      <c r="L2" s="9"/>
      <c r="M2" s="9"/>
      <c r="N2" s="9"/>
    </row>
    <row r="3" spans="1:14" s="8" customFormat="1">
      <c r="B3" s="10"/>
      <c r="C3" s="13"/>
      <c r="D3" s="14"/>
      <c r="E3" s="15"/>
      <c r="F3" s="15"/>
      <c r="G3" s="16"/>
      <c r="H3" s="12"/>
      <c r="I3" s="10"/>
      <c r="J3" s="10"/>
      <c r="K3" s="9"/>
      <c r="N3" s="16" t="s">
        <v>2</v>
      </c>
    </row>
    <row r="4" spans="1:14" s="8" customFormat="1">
      <c r="B4" s="17" t="s">
        <v>3</v>
      </c>
      <c r="C4" s="17" t="s">
        <v>4</v>
      </c>
      <c r="D4" s="18" t="s">
        <v>5</v>
      </c>
      <c r="E4" s="19"/>
      <c r="F4" s="19"/>
      <c r="G4" s="20"/>
      <c r="H4" s="18" t="s">
        <v>6</v>
      </c>
      <c r="I4" s="19"/>
      <c r="J4" s="19"/>
      <c r="K4" s="20"/>
      <c r="L4" s="21" t="s">
        <v>7</v>
      </c>
      <c r="M4" s="22"/>
      <c r="N4" s="23"/>
    </row>
    <row r="5" spans="1:14" s="8" customFormat="1" ht="43.5">
      <c r="B5" s="24"/>
      <c r="C5" s="24"/>
      <c r="D5" s="25" t="s">
        <v>8</v>
      </c>
      <c r="E5" s="26" t="s">
        <v>9</v>
      </c>
      <c r="F5" s="27" t="s">
        <v>10</v>
      </c>
      <c r="G5" s="27" t="s">
        <v>11</v>
      </c>
      <c r="H5" s="25" t="s">
        <v>8</v>
      </c>
      <c r="I5" s="26" t="s">
        <v>9</v>
      </c>
      <c r="J5" s="27" t="s">
        <v>10</v>
      </c>
      <c r="K5" s="27" t="s">
        <v>11</v>
      </c>
      <c r="L5" s="28" t="s">
        <v>12</v>
      </c>
      <c r="M5" s="29" t="s">
        <v>13</v>
      </c>
      <c r="N5" s="28" t="s">
        <v>14</v>
      </c>
    </row>
    <row r="6" spans="1:14">
      <c r="A6" s="30">
        <v>793</v>
      </c>
      <c r="B6" s="31">
        <v>1</v>
      </c>
      <c r="C6" s="32" t="s">
        <v>15</v>
      </c>
      <c r="D6" s="33">
        <v>82068239.686338574</v>
      </c>
      <c r="E6" s="34">
        <v>1180</v>
      </c>
      <c r="F6" s="35" t="s">
        <v>16</v>
      </c>
      <c r="G6" s="36">
        <f t="shared" ref="G6:G9" si="0">D6/E6</f>
        <v>69549.355666388627</v>
      </c>
      <c r="H6" s="33">
        <v>68891538.388080448</v>
      </c>
      <c r="I6" s="34"/>
      <c r="J6" s="35" t="s">
        <v>16</v>
      </c>
      <c r="K6" s="36" t="e">
        <f t="shared" ref="K6:K11" si="1">H6/I6</f>
        <v>#DIV/0!</v>
      </c>
      <c r="L6" s="37">
        <f t="shared" ref="L6:M11" si="2">(H6-D6)/D6</f>
        <v>-0.16055786438967054</v>
      </c>
      <c r="M6" s="37">
        <f t="shared" si="2"/>
        <v>-1</v>
      </c>
      <c r="N6" s="37" t="e">
        <f t="shared" ref="N6:N11" si="3">(K6-G6)/G6</f>
        <v>#DIV/0!</v>
      </c>
    </row>
    <row r="7" spans="1:14">
      <c r="A7" s="30">
        <v>794</v>
      </c>
      <c r="B7" s="31">
        <v>2</v>
      </c>
      <c r="C7" s="32" t="s">
        <v>17</v>
      </c>
      <c r="D7" s="33">
        <v>5183611.4331578948</v>
      </c>
      <c r="E7" s="34">
        <v>30</v>
      </c>
      <c r="F7" s="35" t="s">
        <v>16</v>
      </c>
      <c r="G7" s="36">
        <f t="shared" si="0"/>
        <v>172787.04777192982</v>
      </c>
      <c r="H7" s="33">
        <v>2741699.7372572143</v>
      </c>
      <c r="I7" s="34"/>
      <c r="J7" s="35" t="s">
        <v>16</v>
      </c>
      <c r="K7" s="36" t="e">
        <f t="shared" si="1"/>
        <v>#DIV/0!</v>
      </c>
      <c r="L7" s="37">
        <f t="shared" si="2"/>
        <v>-0.4710830908892123</v>
      </c>
      <c r="M7" s="37">
        <f t="shared" si="2"/>
        <v>-1</v>
      </c>
      <c r="N7" s="37" t="e">
        <f t="shared" si="3"/>
        <v>#DIV/0!</v>
      </c>
    </row>
    <row r="8" spans="1:14">
      <c r="A8" s="30">
        <v>795</v>
      </c>
      <c r="B8" s="31">
        <v>3</v>
      </c>
      <c r="C8" s="32" t="s">
        <v>18</v>
      </c>
      <c r="D8" s="33">
        <v>2359735.1</v>
      </c>
      <c r="E8" s="38">
        <v>400</v>
      </c>
      <c r="F8" s="35" t="s">
        <v>16</v>
      </c>
      <c r="G8" s="36">
        <f t="shared" si="0"/>
        <v>5899.3377500000006</v>
      </c>
      <c r="H8" s="33">
        <v>304932.2</v>
      </c>
      <c r="I8" s="38"/>
      <c r="J8" s="35" t="s">
        <v>16</v>
      </c>
      <c r="K8" s="36" t="e">
        <f t="shared" si="1"/>
        <v>#DIV/0!</v>
      </c>
      <c r="L8" s="37">
        <f t="shared" si="2"/>
        <v>-0.87077693593658034</v>
      </c>
      <c r="M8" s="37">
        <f t="shared" si="2"/>
        <v>-1</v>
      </c>
      <c r="N8" s="37" t="e">
        <f t="shared" si="3"/>
        <v>#DIV/0!</v>
      </c>
    </row>
    <row r="9" spans="1:14">
      <c r="A9" s="30">
        <v>796</v>
      </c>
      <c r="B9" s="31">
        <v>4</v>
      </c>
      <c r="C9" s="32" t="s">
        <v>19</v>
      </c>
      <c r="D9" s="33">
        <v>1144816.0046789246</v>
      </c>
      <c r="E9" s="38">
        <v>300</v>
      </c>
      <c r="F9" s="35" t="s">
        <v>16</v>
      </c>
      <c r="G9" s="36">
        <f t="shared" si="0"/>
        <v>3816.0533489297486</v>
      </c>
      <c r="H9" s="33">
        <v>983509.21</v>
      </c>
      <c r="I9" s="38"/>
      <c r="J9" s="35" t="s">
        <v>16</v>
      </c>
      <c r="K9" s="36" t="e">
        <f t="shared" si="1"/>
        <v>#DIV/0!</v>
      </c>
      <c r="L9" s="37">
        <f t="shared" si="2"/>
        <v>-0.14090193884401953</v>
      </c>
      <c r="M9" s="37">
        <f t="shared" si="2"/>
        <v>-1</v>
      </c>
      <c r="N9" s="37" t="e">
        <f t="shared" si="3"/>
        <v>#DIV/0!</v>
      </c>
    </row>
    <row r="10" spans="1:14">
      <c r="A10" s="30">
        <v>797</v>
      </c>
      <c r="B10" s="31">
        <v>5</v>
      </c>
      <c r="C10" s="32" t="s">
        <v>20</v>
      </c>
      <c r="D10" s="33">
        <v>1031785.7628301781</v>
      </c>
      <c r="E10" s="38">
        <v>100</v>
      </c>
      <c r="F10" s="35" t="s">
        <v>16</v>
      </c>
      <c r="G10" s="36">
        <f>D10/E10</f>
        <v>10317.857628301781</v>
      </c>
      <c r="H10" s="33">
        <v>181000</v>
      </c>
      <c r="I10" s="38"/>
      <c r="J10" s="35" t="s">
        <v>16</v>
      </c>
      <c r="K10" s="39" t="e">
        <f>H10/I10</f>
        <v>#DIV/0!</v>
      </c>
      <c r="L10" s="37">
        <f t="shared" si="2"/>
        <v>-0.82457598610052651</v>
      </c>
      <c r="M10" s="37">
        <f t="shared" si="2"/>
        <v>-1</v>
      </c>
      <c r="N10" s="37" t="e">
        <f t="shared" si="3"/>
        <v>#DIV/0!</v>
      </c>
    </row>
    <row r="11" spans="1:14">
      <c r="A11" s="30">
        <v>798</v>
      </c>
      <c r="B11" s="31">
        <v>6</v>
      </c>
      <c r="C11" s="32" t="s">
        <v>21</v>
      </c>
      <c r="D11" s="33">
        <v>10707425.894234413</v>
      </c>
      <c r="E11" s="38">
        <v>9</v>
      </c>
      <c r="F11" s="40" t="s">
        <v>22</v>
      </c>
      <c r="G11" s="36">
        <f t="shared" ref="G11" si="4">D11/E11</f>
        <v>1189713.9882482681</v>
      </c>
      <c r="H11" s="33">
        <v>7374256.0057499995</v>
      </c>
      <c r="I11" s="38"/>
      <c r="J11" s="40" t="s">
        <v>22</v>
      </c>
      <c r="K11" s="36" t="e">
        <f t="shared" si="1"/>
        <v>#DIV/0!</v>
      </c>
      <c r="L11" s="37">
        <f t="shared" si="2"/>
        <v>-0.31129516294660636</v>
      </c>
      <c r="M11" s="37">
        <f t="shared" si="2"/>
        <v>-1</v>
      </c>
      <c r="N11" s="37" t="e">
        <f t="shared" si="3"/>
        <v>#DIV/0!</v>
      </c>
    </row>
    <row r="12" spans="1:14">
      <c r="B12" s="41"/>
      <c r="C12" s="41" t="s">
        <v>23</v>
      </c>
      <c r="D12" s="42">
        <f>SUM(D6:D11)</f>
        <v>102495613.88123998</v>
      </c>
      <c r="E12" s="43"/>
      <c r="F12" s="43"/>
      <c r="G12" s="44"/>
      <c r="H12" s="42">
        <f>SUM(H6:H11)</f>
        <v>80476935.541087657</v>
      </c>
      <c r="I12" s="43"/>
      <c r="J12" s="43"/>
      <c r="K12" s="44"/>
      <c r="L12" s="45"/>
      <c r="M12" s="45"/>
      <c r="N12" s="44"/>
    </row>
    <row r="15" spans="1:14">
      <c r="C15" s="47" t="s">
        <v>1</v>
      </c>
      <c r="D15" s="47"/>
    </row>
    <row r="16" spans="1:14">
      <c r="C16" s="51" t="s">
        <v>24</v>
      </c>
      <c r="D16" s="52"/>
    </row>
    <row r="17" spans="2:4">
      <c r="B17" s="46">
        <v>1</v>
      </c>
      <c r="C17" s="53" t="s">
        <v>15</v>
      </c>
      <c r="D17" s="8" t="s">
        <v>25</v>
      </c>
    </row>
    <row r="18" spans="2:4">
      <c r="B18" s="46">
        <v>2</v>
      </c>
      <c r="C18" s="54" t="s">
        <v>17</v>
      </c>
      <c r="D18" s="8" t="s">
        <v>25</v>
      </c>
    </row>
    <row r="19" spans="2:4">
      <c r="B19" s="46">
        <v>3</v>
      </c>
      <c r="C19" s="30" t="s">
        <v>18</v>
      </c>
      <c r="D19" s="8" t="s">
        <v>25</v>
      </c>
    </row>
    <row r="20" spans="2:4">
      <c r="B20" s="46">
        <v>4</v>
      </c>
      <c r="C20" s="30" t="s">
        <v>19</v>
      </c>
      <c r="D20" s="8" t="s">
        <v>25</v>
      </c>
    </row>
    <row r="21" spans="2:4">
      <c r="B21" s="46">
        <v>5</v>
      </c>
      <c r="C21" s="30" t="s">
        <v>20</v>
      </c>
      <c r="D21" s="8" t="s">
        <v>25</v>
      </c>
    </row>
    <row r="22" spans="2:4">
      <c r="B22" s="46">
        <v>6</v>
      </c>
      <c r="C22" s="30" t="s">
        <v>21</v>
      </c>
      <c r="D22" s="8" t="s">
        <v>25</v>
      </c>
    </row>
  </sheetData>
  <mergeCells count="3">
    <mergeCell ref="B4:B5"/>
    <mergeCell ref="C4:C5"/>
    <mergeCell ref="L4:N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22"/>
  <sheetViews>
    <sheetView workbookViewId="0">
      <pane xSplit="2" ySplit="5" topLeftCell="C6" activePane="bottomRight" state="frozen"/>
      <selection activeCell="D6" sqref="D6"/>
      <selection pane="topRight" activeCell="D6" sqref="D6"/>
      <selection pane="bottomLeft" activeCell="D6" sqref="D6"/>
      <selection pane="bottomRight" activeCell="C6" sqref="C6"/>
    </sheetView>
  </sheetViews>
  <sheetFormatPr defaultRowHeight="21.75"/>
  <cols>
    <col min="1" max="1" width="4.109375" style="8" bestFit="1" customWidth="1"/>
    <col min="2" max="2" width="40" style="8" customWidth="1"/>
    <col min="3" max="3" width="12.77734375" style="8" customWidth="1"/>
    <col min="4" max="4" width="8.77734375" style="8" customWidth="1"/>
    <col min="5" max="5" width="7" style="8" bestFit="1" customWidth="1"/>
    <col min="6" max="6" width="9.77734375" style="8" customWidth="1"/>
    <col min="7" max="7" width="12.77734375" style="8" customWidth="1"/>
    <col min="8" max="8" width="8.77734375" style="8" customWidth="1"/>
    <col min="9" max="9" width="7" style="61" bestFit="1" customWidth="1"/>
    <col min="10" max="10" width="9.77734375" style="8" customWidth="1"/>
    <col min="11" max="13" width="10.77734375" style="8" customWidth="1"/>
    <col min="14" max="223" width="8.88671875" style="8"/>
    <col min="224" max="224" width="49.44140625" style="8" customWidth="1"/>
    <col min="225" max="225" width="12.21875" style="8" customWidth="1"/>
    <col min="226" max="226" width="10.44140625" style="8" customWidth="1"/>
    <col min="227" max="227" width="6.44140625" style="8" customWidth="1"/>
    <col min="228" max="228" width="11.44140625" style="8" customWidth="1"/>
    <col min="229" max="229" width="12.21875" style="8" customWidth="1"/>
    <col min="230" max="230" width="10.44140625" style="8" customWidth="1"/>
    <col min="231" max="231" width="6.44140625" style="8" customWidth="1"/>
    <col min="232" max="232" width="11.44140625" style="8" customWidth="1"/>
    <col min="233" max="234" width="9" style="8" customWidth="1"/>
    <col min="235" max="235" width="10.44140625" style="8" customWidth="1"/>
    <col min="236" max="479" width="8.88671875" style="8"/>
    <col min="480" max="480" width="49.44140625" style="8" customWidth="1"/>
    <col min="481" max="481" width="12.21875" style="8" customWidth="1"/>
    <col min="482" max="482" width="10.44140625" style="8" customWidth="1"/>
    <col min="483" max="483" width="6.44140625" style="8" customWidth="1"/>
    <col min="484" max="484" width="11.44140625" style="8" customWidth="1"/>
    <col min="485" max="485" width="12.21875" style="8" customWidth="1"/>
    <col min="486" max="486" width="10.44140625" style="8" customWidth="1"/>
    <col min="487" max="487" width="6.44140625" style="8" customWidth="1"/>
    <col min="488" max="488" width="11.44140625" style="8" customWidth="1"/>
    <col min="489" max="490" width="9" style="8" customWidth="1"/>
    <col min="491" max="491" width="10.44140625" style="8" customWidth="1"/>
    <col min="492" max="735" width="8.88671875" style="8"/>
    <col min="736" max="736" width="49.44140625" style="8" customWidth="1"/>
    <col min="737" max="737" width="12.21875" style="8" customWidth="1"/>
    <col min="738" max="738" width="10.44140625" style="8" customWidth="1"/>
    <col min="739" max="739" width="6.44140625" style="8" customWidth="1"/>
    <col min="740" max="740" width="11.44140625" style="8" customWidth="1"/>
    <col min="741" max="741" width="12.21875" style="8" customWidth="1"/>
    <col min="742" max="742" width="10.44140625" style="8" customWidth="1"/>
    <col min="743" max="743" width="6.44140625" style="8" customWidth="1"/>
    <col min="744" max="744" width="11.44140625" style="8" customWidth="1"/>
    <col min="745" max="746" width="9" style="8" customWidth="1"/>
    <col min="747" max="747" width="10.44140625" style="8" customWidth="1"/>
    <col min="748" max="991" width="8.88671875" style="8"/>
    <col min="992" max="992" width="49.44140625" style="8" customWidth="1"/>
    <col min="993" max="993" width="12.21875" style="8" customWidth="1"/>
    <col min="994" max="994" width="10.44140625" style="8" customWidth="1"/>
    <col min="995" max="995" width="6.44140625" style="8" customWidth="1"/>
    <col min="996" max="996" width="11.44140625" style="8" customWidth="1"/>
    <col min="997" max="997" width="12.21875" style="8" customWidth="1"/>
    <col min="998" max="998" width="10.44140625" style="8" customWidth="1"/>
    <col min="999" max="999" width="6.44140625" style="8" customWidth="1"/>
    <col min="1000" max="1000" width="11.44140625" style="8" customWidth="1"/>
    <col min="1001" max="1002" width="9" style="8" customWidth="1"/>
    <col min="1003" max="1003" width="10.44140625" style="8" customWidth="1"/>
    <col min="1004" max="1247" width="8.88671875" style="8"/>
    <col min="1248" max="1248" width="49.44140625" style="8" customWidth="1"/>
    <col min="1249" max="1249" width="12.21875" style="8" customWidth="1"/>
    <col min="1250" max="1250" width="10.44140625" style="8" customWidth="1"/>
    <col min="1251" max="1251" width="6.44140625" style="8" customWidth="1"/>
    <col min="1252" max="1252" width="11.44140625" style="8" customWidth="1"/>
    <col min="1253" max="1253" width="12.21875" style="8" customWidth="1"/>
    <col min="1254" max="1254" width="10.44140625" style="8" customWidth="1"/>
    <col min="1255" max="1255" width="6.44140625" style="8" customWidth="1"/>
    <col min="1256" max="1256" width="11.44140625" style="8" customWidth="1"/>
    <col min="1257" max="1258" width="9" style="8" customWidth="1"/>
    <col min="1259" max="1259" width="10.44140625" style="8" customWidth="1"/>
    <col min="1260" max="1503" width="8.88671875" style="8"/>
    <col min="1504" max="1504" width="49.44140625" style="8" customWidth="1"/>
    <col min="1505" max="1505" width="12.21875" style="8" customWidth="1"/>
    <col min="1506" max="1506" width="10.44140625" style="8" customWidth="1"/>
    <col min="1507" max="1507" width="6.44140625" style="8" customWidth="1"/>
    <col min="1508" max="1508" width="11.44140625" style="8" customWidth="1"/>
    <col min="1509" max="1509" width="12.21875" style="8" customWidth="1"/>
    <col min="1510" max="1510" width="10.44140625" style="8" customWidth="1"/>
    <col min="1511" max="1511" width="6.44140625" style="8" customWidth="1"/>
    <col min="1512" max="1512" width="11.44140625" style="8" customWidth="1"/>
    <col min="1513" max="1514" width="9" style="8" customWidth="1"/>
    <col min="1515" max="1515" width="10.44140625" style="8" customWidth="1"/>
    <col min="1516" max="1759" width="8.88671875" style="8"/>
    <col min="1760" max="1760" width="49.44140625" style="8" customWidth="1"/>
    <col min="1761" max="1761" width="12.21875" style="8" customWidth="1"/>
    <col min="1762" max="1762" width="10.44140625" style="8" customWidth="1"/>
    <col min="1763" max="1763" width="6.44140625" style="8" customWidth="1"/>
    <col min="1764" max="1764" width="11.44140625" style="8" customWidth="1"/>
    <col min="1765" max="1765" width="12.21875" style="8" customWidth="1"/>
    <col min="1766" max="1766" width="10.44140625" style="8" customWidth="1"/>
    <col min="1767" max="1767" width="6.44140625" style="8" customWidth="1"/>
    <col min="1768" max="1768" width="11.44140625" style="8" customWidth="1"/>
    <col min="1769" max="1770" width="9" style="8" customWidth="1"/>
    <col min="1771" max="1771" width="10.44140625" style="8" customWidth="1"/>
    <col min="1772" max="2015" width="8.88671875" style="8"/>
    <col min="2016" max="2016" width="49.44140625" style="8" customWidth="1"/>
    <col min="2017" max="2017" width="12.21875" style="8" customWidth="1"/>
    <col min="2018" max="2018" width="10.44140625" style="8" customWidth="1"/>
    <col min="2019" max="2019" width="6.44140625" style="8" customWidth="1"/>
    <col min="2020" max="2020" width="11.44140625" style="8" customWidth="1"/>
    <col min="2021" max="2021" width="12.21875" style="8" customWidth="1"/>
    <col min="2022" max="2022" width="10.44140625" style="8" customWidth="1"/>
    <col min="2023" max="2023" width="6.44140625" style="8" customWidth="1"/>
    <col min="2024" max="2024" width="11.44140625" style="8" customWidth="1"/>
    <col min="2025" max="2026" width="9" style="8" customWidth="1"/>
    <col min="2027" max="2027" width="10.44140625" style="8" customWidth="1"/>
    <col min="2028" max="2271" width="8.88671875" style="8"/>
    <col min="2272" max="2272" width="49.44140625" style="8" customWidth="1"/>
    <col min="2273" max="2273" width="12.21875" style="8" customWidth="1"/>
    <col min="2274" max="2274" width="10.44140625" style="8" customWidth="1"/>
    <col min="2275" max="2275" width="6.44140625" style="8" customWidth="1"/>
    <col min="2276" max="2276" width="11.44140625" style="8" customWidth="1"/>
    <col min="2277" max="2277" width="12.21875" style="8" customWidth="1"/>
    <col min="2278" max="2278" width="10.44140625" style="8" customWidth="1"/>
    <col min="2279" max="2279" width="6.44140625" style="8" customWidth="1"/>
    <col min="2280" max="2280" width="11.44140625" style="8" customWidth="1"/>
    <col min="2281" max="2282" width="9" style="8" customWidth="1"/>
    <col min="2283" max="2283" width="10.44140625" style="8" customWidth="1"/>
    <col min="2284" max="2527" width="8.88671875" style="8"/>
    <col min="2528" max="2528" width="49.44140625" style="8" customWidth="1"/>
    <col min="2529" max="2529" width="12.21875" style="8" customWidth="1"/>
    <col min="2530" max="2530" width="10.44140625" style="8" customWidth="1"/>
    <col min="2531" max="2531" width="6.44140625" style="8" customWidth="1"/>
    <col min="2532" max="2532" width="11.44140625" style="8" customWidth="1"/>
    <col min="2533" max="2533" width="12.21875" style="8" customWidth="1"/>
    <col min="2534" max="2534" width="10.44140625" style="8" customWidth="1"/>
    <col min="2535" max="2535" width="6.44140625" style="8" customWidth="1"/>
    <col min="2536" max="2536" width="11.44140625" style="8" customWidth="1"/>
    <col min="2537" max="2538" width="9" style="8" customWidth="1"/>
    <col min="2539" max="2539" width="10.44140625" style="8" customWidth="1"/>
    <col min="2540" max="2783" width="8.88671875" style="8"/>
    <col min="2784" max="2784" width="49.44140625" style="8" customWidth="1"/>
    <col min="2785" max="2785" width="12.21875" style="8" customWidth="1"/>
    <col min="2786" max="2786" width="10.44140625" style="8" customWidth="1"/>
    <col min="2787" max="2787" width="6.44140625" style="8" customWidth="1"/>
    <col min="2788" max="2788" width="11.44140625" style="8" customWidth="1"/>
    <col min="2789" max="2789" width="12.21875" style="8" customWidth="1"/>
    <col min="2790" max="2790" width="10.44140625" style="8" customWidth="1"/>
    <col min="2791" max="2791" width="6.44140625" style="8" customWidth="1"/>
    <col min="2792" max="2792" width="11.44140625" style="8" customWidth="1"/>
    <col min="2793" max="2794" width="9" style="8" customWidth="1"/>
    <col min="2795" max="2795" width="10.44140625" style="8" customWidth="1"/>
    <col min="2796" max="3039" width="8.88671875" style="8"/>
    <col min="3040" max="3040" width="49.44140625" style="8" customWidth="1"/>
    <col min="3041" max="3041" width="12.21875" style="8" customWidth="1"/>
    <col min="3042" max="3042" width="10.44140625" style="8" customWidth="1"/>
    <col min="3043" max="3043" width="6.44140625" style="8" customWidth="1"/>
    <col min="3044" max="3044" width="11.44140625" style="8" customWidth="1"/>
    <col min="3045" max="3045" width="12.21875" style="8" customWidth="1"/>
    <col min="3046" max="3046" width="10.44140625" style="8" customWidth="1"/>
    <col min="3047" max="3047" width="6.44140625" style="8" customWidth="1"/>
    <col min="3048" max="3048" width="11.44140625" style="8" customWidth="1"/>
    <col min="3049" max="3050" width="9" style="8" customWidth="1"/>
    <col min="3051" max="3051" width="10.44140625" style="8" customWidth="1"/>
    <col min="3052" max="3295" width="8.88671875" style="8"/>
    <col min="3296" max="3296" width="49.44140625" style="8" customWidth="1"/>
    <col min="3297" max="3297" width="12.21875" style="8" customWidth="1"/>
    <col min="3298" max="3298" width="10.44140625" style="8" customWidth="1"/>
    <col min="3299" max="3299" width="6.44140625" style="8" customWidth="1"/>
    <col min="3300" max="3300" width="11.44140625" style="8" customWidth="1"/>
    <col min="3301" max="3301" width="12.21875" style="8" customWidth="1"/>
    <col min="3302" max="3302" width="10.44140625" style="8" customWidth="1"/>
    <col min="3303" max="3303" width="6.44140625" style="8" customWidth="1"/>
    <col min="3304" max="3304" width="11.44140625" style="8" customWidth="1"/>
    <col min="3305" max="3306" width="9" style="8" customWidth="1"/>
    <col min="3307" max="3307" width="10.44140625" style="8" customWidth="1"/>
    <col min="3308" max="3551" width="8.88671875" style="8"/>
    <col min="3552" max="3552" width="49.44140625" style="8" customWidth="1"/>
    <col min="3553" max="3553" width="12.21875" style="8" customWidth="1"/>
    <col min="3554" max="3554" width="10.44140625" style="8" customWidth="1"/>
    <col min="3555" max="3555" width="6.44140625" style="8" customWidth="1"/>
    <col min="3556" max="3556" width="11.44140625" style="8" customWidth="1"/>
    <col min="3557" max="3557" width="12.21875" style="8" customWidth="1"/>
    <col min="3558" max="3558" width="10.44140625" style="8" customWidth="1"/>
    <col min="3559" max="3559" width="6.44140625" style="8" customWidth="1"/>
    <col min="3560" max="3560" width="11.44140625" style="8" customWidth="1"/>
    <col min="3561" max="3562" width="9" style="8" customWidth="1"/>
    <col min="3563" max="3563" width="10.44140625" style="8" customWidth="1"/>
    <col min="3564" max="3807" width="8.88671875" style="8"/>
    <col min="3808" max="3808" width="49.44140625" style="8" customWidth="1"/>
    <col min="3809" max="3809" width="12.21875" style="8" customWidth="1"/>
    <col min="3810" max="3810" width="10.44140625" style="8" customWidth="1"/>
    <col min="3811" max="3811" width="6.44140625" style="8" customWidth="1"/>
    <col min="3812" max="3812" width="11.44140625" style="8" customWidth="1"/>
    <col min="3813" max="3813" width="12.21875" style="8" customWidth="1"/>
    <col min="3814" max="3814" width="10.44140625" style="8" customWidth="1"/>
    <col min="3815" max="3815" width="6.44140625" style="8" customWidth="1"/>
    <col min="3816" max="3816" width="11.44140625" style="8" customWidth="1"/>
    <col min="3817" max="3818" width="9" style="8" customWidth="1"/>
    <col min="3819" max="3819" width="10.44140625" style="8" customWidth="1"/>
    <col min="3820" max="4063" width="8.88671875" style="8"/>
    <col min="4064" max="4064" width="49.44140625" style="8" customWidth="1"/>
    <col min="4065" max="4065" width="12.21875" style="8" customWidth="1"/>
    <col min="4066" max="4066" width="10.44140625" style="8" customWidth="1"/>
    <col min="4067" max="4067" width="6.44140625" style="8" customWidth="1"/>
    <col min="4068" max="4068" width="11.44140625" style="8" customWidth="1"/>
    <col min="4069" max="4069" width="12.21875" style="8" customWidth="1"/>
    <col min="4070" max="4070" width="10.44140625" style="8" customWidth="1"/>
    <col min="4071" max="4071" width="6.44140625" style="8" customWidth="1"/>
    <col min="4072" max="4072" width="11.44140625" style="8" customWidth="1"/>
    <col min="4073" max="4074" width="9" style="8" customWidth="1"/>
    <col min="4075" max="4075" width="10.44140625" style="8" customWidth="1"/>
    <col min="4076" max="4319" width="8.88671875" style="8"/>
    <col min="4320" max="4320" width="49.44140625" style="8" customWidth="1"/>
    <col min="4321" max="4321" width="12.21875" style="8" customWidth="1"/>
    <col min="4322" max="4322" width="10.44140625" style="8" customWidth="1"/>
    <col min="4323" max="4323" width="6.44140625" style="8" customWidth="1"/>
    <col min="4324" max="4324" width="11.44140625" style="8" customWidth="1"/>
    <col min="4325" max="4325" width="12.21875" style="8" customWidth="1"/>
    <col min="4326" max="4326" width="10.44140625" style="8" customWidth="1"/>
    <col min="4327" max="4327" width="6.44140625" style="8" customWidth="1"/>
    <col min="4328" max="4328" width="11.44140625" style="8" customWidth="1"/>
    <col min="4329" max="4330" width="9" style="8" customWidth="1"/>
    <col min="4331" max="4331" width="10.44140625" style="8" customWidth="1"/>
    <col min="4332" max="4575" width="8.88671875" style="8"/>
    <col min="4576" max="4576" width="49.44140625" style="8" customWidth="1"/>
    <col min="4577" max="4577" width="12.21875" style="8" customWidth="1"/>
    <col min="4578" max="4578" width="10.44140625" style="8" customWidth="1"/>
    <col min="4579" max="4579" width="6.44140625" style="8" customWidth="1"/>
    <col min="4580" max="4580" width="11.44140625" style="8" customWidth="1"/>
    <col min="4581" max="4581" width="12.21875" style="8" customWidth="1"/>
    <col min="4582" max="4582" width="10.44140625" style="8" customWidth="1"/>
    <col min="4583" max="4583" width="6.44140625" style="8" customWidth="1"/>
    <col min="4584" max="4584" width="11.44140625" style="8" customWidth="1"/>
    <col min="4585" max="4586" width="9" style="8" customWidth="1"/>
    <col min="4587" max="4587" width="10.44140625" style="8" customWidth="1"/>
    <col min="4588" max="4831" width="8.88671875" style="8"/>
    <col min="4832" max="4832" width="49.44140625" style="8" customWidth="1"/>
    <col min="4833" max="4833" width="12.21875" style="8" customWidth="1"/>
    <col min="4834" max="4834" width="10.44140625" style="8" customWidth="1"/>
    <col min="4835" max="4835" width="6.44140625" style="8" customWidth="1"/>
    <col min="4836" max="4836" width="11.44140625" style="8" customWidth="1"/>
    <col min="4837" max="4837" width="12.21875" style="8" customWidth="1"/>
    <col min="4838" max="4838" width="10.44140625" style="8" customWidth="1"/>
    <col min="4839" max="4839" width="6.44140625" style="8" customWidth="1"/>
    <col min="4840" max="4840" width="11.44140625" style="8" customWidth="1"/>
    <col min="4841" max="4842" width="9" style="8" customWidth="1"/>
    <col min="4843" max="4843" width="10.44140625" style="8" customWidth="1"/>
    <col min="4844" max="5087" width="8.88671875" style="8"/>
    <col min="5088" max="5088" width="49.44140625" style="8" customWidth="1"/>
    <col min="5089" max="5089" width="12.21875" style="8" customWidth="1"/>
    <col min="5090" max="5090" width="10.44140625" style="8" customWidth="1"/>
    <col min="5091" max="5091" width="6.44140625" style="8" customWidth="1"/>
    <col min="5092" max="5092" width="11.44140625" style="8" customWidth="1"/>
    <col min="5093" max="5093" width="12.21875" style="8" customWidth="1"/>
    <col min="5094" max="5094" width="10.44140625" style="8" customWidth="1"/>
    <col min="5095" max="5095" width="6.44140625" style="8" customWidth="1"/>
    <col min="5096" max="5096" width="11.44140625" style="8" customWidth="1"/>
    <col min="5097" max="5098" width="9" style="8" customWidth="1"/>
    <col min="5099" max="5099" width="10.44140625" style="8" customWidth="1"/>
    <col min="5100" max="5343" width="8.88671875" style="8"/>
    <col min="5344" max="5344" width="49.44140625" style="8" customWidth="1"/>
    <col min="5345" max="5345" width="12.21875" style="8" customWidth="1"/>
    <col min="5346" max="5346" width="10.44140625" style="8" customWidth="1"/>
    <col min="5347" max="5347" width="6.44140625" style="8" customWidth="1"/>
    <col min="5348" max="5348" width="11.44140625" style="8" customWidth="1"/>
    <col min="5349" max="5349" width="12.21875" style="8" customWidth="1"/>
    <col min="5350" max="5350" width="10.44140625" style="8" customWidth="1"/>
    <col min="5351" max="5351" width="6.44140625" style="8" customWidth="1"/>
    <col min="5352" max="5352" width="11.44140625" style="8" customWidth="1"/>
    <col min="5353" max="5354" width="9" style="8" customWidth="1"/>
    <col min="5355" max="5355" width="10.44140625" style="8" customWidth="1"/>
    <col min="5356" max="5599" width="8.88671875" style="8"/>
    <col min="5600" max="5600" width="49.44140625" style="8" customWidth="1"/>
    <col min="5601" max="5601" width="12.21875" style="8" customWidth="1"/>
    <col min="5602" max="5602" width="10.44140625" style="8" customWidth="1"/>
    <col min="5603" max="5603" width="6.44140625" style="8" customWidth="1"/>
    <col min="5604" max="5604" width="11.44140625" style="8" customWidth="1"/>
    <col min="5605" max="5605" width="12.21875" style="8" customWidth="1"/>
    <col min="5606" max="5606" width="10.44140625" style="8" customWidth="1"/>
    <col min="5607" max="5607" width="6.44140625" style="8" customWidth="1"/>
    <col min="5608" max="5608" width="11.44140625" style="8" customWidth="1"/>
    <col min="5609" max="5610" width="9" style="8" customWidth="1"/>
    <col min="5611" max="5611" width="10.44140625" style="8" customWidth="1"/>
    <col min="5612" max="5855" width="8.88671875" style="8"/>
    <col min="5856" max="5856" width="49.44140625" style="8" customWidth="1"/>
    <col min="5857" max="5857" width="12.21875" style="8" customWidth="1"/>
    <col min="5858" max="5858" width="10.44140625" style="8" customWidth="1"/>
    <col min="5859" max="5859" width="6.44140625" style="8" customWidth="1"/>
    <col min="5860" max="5860" width="11.44140625" style="8" customWidth="1"/>
    <col min="5861" max="5861" width="12.21875" style="8" customWidth="1"/>
    <col min="5862" max="5862" width="10.44140625" style="8" customWidth="1"/>
    <col min="5863" max="5863" width="6.44140625" style="8" customWidth="1"/>
    <col min="5864" max="5864" width="11.44140625" style="8" customWidth="1"/>
    <col min="5865" max="5866" width="9" style="8" customWidth="1"/>
    <col min="5867" max="5867" width="10.44140625" style="8" customWidth="1"/>
    <col min="5868" max="6111" width="8.88671875" style="8"/>
    <col min="6112" max="6112" width="49.44140625" style="8" customWidth="1"/>
    <col min="6113" max="6113" width="12.21875" style="8" customWidth="1"/>
    <col min="6114" max="6114" width="10.44140625" style="8" customWidth="1"/>
    <col min="6115" max="6115" width="6.44140625" style="8" customWidth="1"/>
    <col min="6116" max="6116" width="11.44140625" style="8" customWidth="1"/>
    <col min="6117" max="6117" width="12.21875" style="8" customWidth="1"/>
    <col min="6118" max="6118" width="10.44140625" style="8" customWidth="1"/>
    <col min="6119" max="6119" width="6.44140625" style="8" customWidth="1"/>
    <col min="6120" max="6120" width="11.44140625" style="8" customWidth="1"/>
    <col min="6121" max="6122" width="9" style="8" customWidth="1"/>
    <col min="6123" max="6123" width="10.44140625" style="8" customWidth="1"/>
    <col min="6124" max="6367" width="8.88671875" style="8"/>
    <col min="6368" max="6368" width="49.44140625" style="8" customWidth="1"/>
    <col min="6369" max="6369" width="12.21875" style="8" customWidth="1"/>
    <col min="6370" max="6370" width="10.44140625" style="8" customWidth="1"/>
    <col min="6371" max="6371" width="6.44140625" style="8" customWidth="1"/>
    <col min="6372" max="6372" width="11.44140625" style="8" customWidth="1"/>
    <col min="6373" max="6373" width="12.21875" style="8" customWidth="1"/>
    <col min="6374" max="6374" width="10.44140625" style="8" customWidth="1"/>
    <col min="6375" max="6375" width="6.44140625" style="8" customWidth="1"/>
    <col min="6376" max="6376" width="11.44140625" style="8" customWidth="1"/>
    <col min="6377" max="6378" width="9" style="8" customWidth="1"/>
    <col min="6379" max="6379" width="10.44140625" style="8" customWidth="1"/>
    <col min="6380" max="6623" width="8.88671875" style="8"/>
    <col min="6624" max="6624" width="49.44140625" style="8" customWidth="1"/>
    <col min="6625" max="6625" width="12.21875" style="8" customWidth="1"/>
    <col min="6626" max="6626" width="10.44140625" style="8" customWidth="1"/>
    <col min="6627" max="6627" width="6.44140625" style="8" customWidth="1"/>
    <col min="6628" max="6628" width="11.44140625" style="8" customWidth="1"/>
    <col min="6629" max="6629" width="12.21875" style="8" customWidth="1"/>
    <col min="6630" max="6630" width="10.44140625" style="8" customWidth="1"/>
    <col min="6631" max="6631" width="6.44140625" style="8" customWidth="1"/>
    <col min="6632" max="6632" width="11.44140625" style="8" customWidth="1"/>
    <col min="6633" max="6634" width="9" style="8" customWidth="1"/>
    <col min="6635" max="6635" width="10.44140625" style="8" customWidth="1"/>
    <col min="6636" max="6879" width="8.88671875" style="8"/>
    <col min="6880" max="6880" width="49.44140625" style="8" customWidth="1"/>
    <col min="6881" max="6881" width="12.21875" style="8" customWidth="1"/>
    <col min="6882" max="6882" width="10.44140625" style="8" customWidth="1"/>
    <col min="6883" max="6883" width="6.44140625" style="8" customWidth="1"/>
    <col min="6884" max="6884" width="11.44140625" style="8" customWidth="1"/>
    <col min="6885" max="6885" width="12.21875" style="8" customWidth="1"/>
    <col min="6886" max="6886" width="10.44140625" style="8" customWidth="1"/>
    <col min="6887" max="6887" width="6.44140625" style="8" customWidth="1"/>
    <col min="6888" max="6888" width="11.44140625" style="8" customWidth="1"/>
    <col min="6889" max="6890" width="9" style="8" customWidth="1"/>
    <col min="6891" max="6891" width="10.44140625" style="8" customWidth="1"/>
    <col min="6892" max="7135" width="8.88671875" style="8"/>
    <col min="7136" max="7136" width="49.44140625" style="8" customWidth="1"/>
    <col min="7137" max="7137" width="12.21875" style="8" customWidth="1"/>
    <col min="7138" max="7138" width="10.44140625" style="8" customWidth="1"/>
    <col min="7139" max="7139" width="6.44140625" style="8" customWidth="1"/>
    <col min="7140" max="7140" width="11.44140625" style="8" customWidth="1"/>
    <col min="7141" max="7141" width="12.21875" style="8" customWidth="1"/>
    <col min="7142" max="7142" width="10.44140625" style="8" customWidth="1"/>
    <col min="7143" max="7143" width="6.44140625" style="8" customWidth="1"/>
    <col min="7144" max="7144" width="11.44140625" style="8" customWidth="1"/>
    <col min="7145" max="7146" width="9" style="8" customWidth="1"/>
    <col min="7147" max="7147" width="10.44140625" style="8" customWidth="1"/>
    <col min="7148" max="7391" width="8.88671875" style="8"/>
    <col min="7392" max="7392" width="49.44140625" style="8" customWidth="1"/>
    <col min="7393" max="7393" width="12.21875" style="8" customWidth="1"/>
    <col min="7394" max="7394" width="10.44140625" style="8" customWidth="1"/>
    <col min="7395" max="7395" width="6.44140625" style="8" customWidth="1"/>
    <col min="7396" max="7396" width="11.44140625" style="8" customWidth="1"/>
    <col min="7397" max="7397" width="12.21875" style="8" customWidth="1"/>
    <col min="7398" max="7398" width="10.44140625" style="8" customWidth="1"/>
    <col min="7399" max="7399" width="6.44140625" style="8" customWidth="1"/>
    <col min="7400" max="7400" width="11.44140625" style="8" customWidth="1"/>
    <col min="7401" max="7402" width="9" style="8" customWidth="1"/>
    <col min="7403" max="7403" width="10.44140625" style="8" customWidth="1"/>
    <col min="7404" max="7647" width="8.88671875" style="8"/>
    <col min="7648" max="7648" width="49.44140625" style="8" customWidth="1"/>
    <col min="7649" max="7649" width="12.21875" style="8" customWidth="1"/>
    <col min="7650" max="7650" width="10.44140625" style="8" customWidth="1"/>
    <col min="7651" max="7651" width="6.44140625" style="8" customWidth="1"/>
    <col min="7652" max="7652" width="11.44140625" style="8" customWidth="1"/>
    <col min="7653" max="7653" width="12.21875" style="8" customWidth="1"/>
    <col min="7654" max="7654" width="10.44140625" style="8" customWidth="1"/>
    <col min="7655" max="7655" width="6.44140625" style="8" customWidth="1"/>
    <col min="7656" max="7656" width="11.44140625" style="8" customWidth="1"/>
    <col min="7657" max="7658" width="9" style="8" customWidth="1"/>
    <col min="7659" max="7659" width="10.44140625" style="8" customWidth="1"/>
    <col min="7660" max="7903" width="8.88671875" style="8"/>
    <col min="7904" max="7904" width="49.44140625" style="8" customWidth="1"/>
    <col min="7905" max="7905" width="12.21875" style="8" customWidth="1"/>
    <col min="7906" max="7906" width="10.44140625" style="8" customWidth="1"/>
    <col min="7907" max="7907" width="6.44140625" style="8" customWidth="1"/>
    <col min="7908" max="7908" width="11.44140625" style="8" customWidth="1"/>
    <col min="7909" max="7909" width="12.21875" style="8" customWidth="1"/>
    <col min="7910" max="7910" width="10.44140625" style="8" customWidth="1"/>
    <col min="7911" max="7911" width="6.44140625" style="8" customWidth="1"/>
    <col min="7912" max="7912" width="11.44140625" style="8" customWidth="1"/>
    <col min="7913" max="7914" width="9" style="8" customWidth="1"/>
    <col min="7915" max="7915" width="10.44140625" style="8" customWidth="1"/>
    <col min="7916" max="8159" width="8.88671875" style="8"/>
    <col min="8160" max="8160" width="49.44140625" style="8" customWidth="1"/>
    <col min="8161" max="8161" width="12.21875" style="8" customWidth="1"/>
    <col min="8162" max="8162" width="10.44140625" style="8" customWidth="1"/>
    <col min="8163" max="8163" width="6.44140625" style="8" customWidth="1"/>
    <col min="8164" max="8164" width="11.44140625" style="8" customWidth="1"/>
    <col min="8165" max="8165" width="12.21875" style="8" customWidth="1"/>
    <col min="8166" max="8166" width="10.44140625" style="8" customWidth="1"/>
    <col min="8167" max="8167" width="6.44140625" style="8" customWidth="1"/>
    <col min="8168" max="8168" width="11.44140625" style="8" customWidth="1"/>
    <col min="8169" max="8170" width="9" style="8" customWidth="1"/>
    <col min="8171" max="8171" width="10.44140625" style="8" customWidth="1"/>
    <col min="8172" max="8415" width="8.88671875" style="8"/>
    <col min="8416" max="8416" width="49.44140625" style="8" customWidth="1"/>
    <col min="8417" max="8417" width="12.21875" style="8" customWidth="1"/>
    <col min="8418" max="8418" width="10.44140625" style="8" customWidth="1"/>
    <col min="8419" max="8419" width="6.44140625" style="8" customWidth="1"/>
    <col min="8420" max="8420" width="11.44140625" style="8" customWidth="1"/>
    <col min="8421" max="8421" width="12.21875" style="8" customWidth="1"/>
    <col min="8422" max="8422" width="10.44140625" style="8" customWidth="1"/>
    <col min="8423" max="8423" width="6.44140625" style="8" customWidth="1"/>
    <col min="8424" max="8424" width="11.44140625" style="8" customWidth="1"/>
    <col min="8425" max="8426" width="9" style="8" customWidth="1"/>
    <col min="8427" max="8427" width="10.44140625" style="8" customWidth="1"/>
    <col min="8428" max="8671" width="8.88671875" style="8"/>
    <col min="8672" max="8672" width="49.44140625" style="8" customWidth="1"/>
    <col min="8673" max="8673" width="12.21875" style="8" customWidth="1"/>
    <col min="8674" max="8674" width="10.44140625" style="8" customWidth="1"/>
    <col min="8675" max="8675" width="6.44140625" style="8" customWidth="1"/>
    <col min="8676" max="8676" width="11.44140625" style="8" customWidth="1"/>
    <col min="8677" max="8677" width="12.21875" style="8" customWidth="1"/>
    <col min="8678" max="8678" width="10.44140625" style="8" customWidth="1"/>
    <col min="8679" max="8679" width="6.44140625" style="8" customWidth="1"/>
    <col min="8680" max="8680" width="11.44140625" style="8" customWidth="1"/>
    <col min="8681" max="8682" width="9" style="8" customWidth="1"/>
    <col min="8683" max="8683" width="10.44140625" style="8" customWidth="1"/>
    <col min="8684" max="8927" width="8.88671875" style="8"/>
    <col min="8928" max="8928" width="49.44140625" style="8" customWidth="1"/>
    <col min="8929" max="8929" width="12.21875" style="8" customWidth="1"/>
    <col min="8930" max="8930" width="10.44140625" style="8" customWidth="1"/>
    <col min="8931" max="8931" width="6.44140625" style="8" customWidth="1"/>
    <col min="8932" max="8932" width="11.44140625" style="8" customWidth="1"/>
    <col min="8933" max="8933" width="12.21875" style="8" customWidth="1"/>
    <col min="8934" max="8934" width="10.44140625" style="8" customWidth="1"/>
    <col min="8935" max="8935" width="6.44140625" style="8" customWidth="1"/>
    <col min="8936" max="8936" width="11.44140625" style="8" customWidth="1"/>
    <col min="8937" max="8938" width="9" style="8" customWidth="1"/>
    <col min="8939" max="8939" width="10.44140625" style="8" customWidth="1"/>
    <col min="8940" max="9183" width="8.88671875" style="8"/>
    <col min="9184" max="9184" width="49.44140625" style="8" customWidth="1"/>
    <col min="9185" max="9185" width="12.21875" style="8" customWidth="1"/>
    <col min="9186" max="9186" width="10.44140625" style="8" customWidth="1"/>
    <col min="9187" max="9187" width="6.44140625" style="8" customWidth="1"/>
    <col min="9188" max="9188" width="11.44140625" style="8" customWidth="1"/>
    <col min="9189" max="9189" width="12.21875" style="8" customWidth="1"/>
    <col min="9190" max="9190" width="10.44140625" style="8" customWidth="1"/>
    <col min="9191" max="9191" width="6.44140625" style="8" customWidth="1"/>
    <col min="9192" max="9192" width="11.44140625" style="8" customWidth="1"/>
    <col min="9193" max="9194" width="9" style="8" customWidth="1"/>
    <col min="9195" max="9195" width="10.44140625" style="8" customWidth="1"/>
    <col min="9196" max="9439" width="8.88671875" style="8"/>
    <col min="9440" max="9440" width="49.44140625" style="8" customWidth="1"/>
    <col min="9441" max="9441" width="12.21875" style="8" customWidth="1"/>
    <col min="9442" max="9442" width="10.44140625" style="8" customWidth="1"/>
    <col min="9443" max="9443" width="6.44140625" style="8" customWidth="1"/>
    <col min="9444" max="9444" width="11.44140625" style="8" customWidth="1"/>
    <col min="9445" max="9445" width="12.21875" style="8" customWidth="1"/>
    <col min="9446" max="9446" width="10.44140625" style="8" customWidth="1"/>
    <col min="9447" max="9447" width="6.44140625" style="8" customWidth="1"/>
    <col min="9448" max="9448" width="11.44140625" style="8" customWidth="1"/>
    <col min="9449" max="9450" width="9" style="8" customWidth="1"/>
    <col min="9451" max="9451" width="10.44140625" style="8" customWidth="1"/>
    <col min="9452" max="9695" width="8.88671875" style="8"/>
    <col min="9696" max="9696" width="49.44140625" style="8" customWidth="1"/>
    <col min="9697" max="9697" width="12.21875" style="8" customWidth="1"/>
    <col min="9698" max="9698" width="10.44140625" style="8" customWidth="1"/>
    <col min="9699" max="9699" width="6.44140625" style="8" customWidth="1"/>
    <col min="9700" max="9700" width="11.44140625" style="8" customWidth="1"/>
    <col min="9701" max="9701" width="12.21875" style="8" customWidth="1"/>
    <col min="9702" max="9702" width="10.44140625" style="8" customWidth="1"/>
    <col min="9703" max="9703" width="6.44140625" style="8" customWidth="1"/>
    <col min="9704" max="9704" width="11.44140625" style="8" customWidth="1"/>
    <col min="9705" max="9706" width="9" style="8" customWidth="1"/>
    <col min="9707" max="9707" width="10.44140625" style="8" customWidth="1"/>
    <col min="9708" max="9951" width="8.88671875" style="8"/>
    <col min="9952" max="9952" width="49.44140625" style="8" customWidth="1"/>
    <col min="9953" max="9953" width="12.21875" style="8" customWidth="1"/>
    <col min="9954" max="9954" width="10.44140625" style="8" customWidth="1"/>
    <col min="9955" max="9955" width="6.44140625" style="8" customWidth="1"/>
    <col min="9956" max="9956" width="11.44140625" style="8" customWidth="1"/>
    <col min="9957" max="9957" width="12.21875" style="8" customWidth="1"/>
    <col min="9958" max="9958" width="10.44140625" style="8" customWidth="1"/>
    <col min="9959" max="9959" width="6.44140625" style="8" customWidth="1"/>
    <col min="9960" max="9960" width="11.44140625" style="8" customWidth="1"/>
    <col min="9961" max="9962" width="9" style="8" customWidth="1"/>
    <col min="9963" max="9963" width="10.44140625" style="8" customWidth="1"/>
    <col min="9964" max="10207" width="8.88671875" style="8"/>
    <col min="10208" max="10208" width="49.44140625" style="8" customWidth="1"/>
    <col min="10209" max="10209" width="12.21875" style="8" customWidth="1"/>
    <col min="10210" max="10210" width="10.44140625" style="8" customWidth="1"/>
    <col min="10211" max="10211" width="6.44140625" style="8" customWidth="1"/>
    <col min="10212" max="10212" width="11.44140625" style="8" customWidth="1"/>
    <col min="10213" max="10213" width="12.21875" style="8" customWidth="1"/>
    <col min="10214" max="10214" width="10.44140625" style="8" customWidth="1"/>
    <col min="10215" max="10215" width="6.44140625" style="8" customWidth="1"/>
    <col min="10216" max="10216" width="11.44140625" style="8" customWidth="1"/>
    <col min="10217" max="10218" width="9" style="8" customWidth="1"/>
    <col min="10219" max="10219" width="10.44140625" style="8" customWidth="1"/>
    <col min="10220" max="10463" width="8.88671875" style="8"/>
    <col min="10464" max="10464" width="49.44140625" style="8" customWidth="1"/>
    <col min="10465" max="10465" width="12.21875" style="8" customWidth="1"/>
    <col min="10466" max="10466" width="10.44140625" style="8" customWidth="1"/>
    <col min="10467" max="10467" width="6.44140625" style="8" customWidth="1"/>
    <col min="10468" max="10468" width="11.44140625" style="8" customWidth="1"/>
    <col min="10469" max="10469" width="12.21875" style="8" customWidth="1"/>
    <col min="10470" max="10470" width="10.44140625" style="8" customWidth="1"/>
    <col min="10471" max="10471" width="6.44140625" style="8" customWidth="1"/>
    <col min="10472" max="10472" width="11.44140625" style="8" customWidth="1"/>
    <col min="10473" max="10474" width="9" style="8" customWidth="1"/>
    <col min="10475" max="10475" width="10.44140625" style="8" customWidth="1"/>
    <col min="10476" max="10719" width="8.88671875" style="8"/>
    <col min="10720" max="10720" width="49.44140625" style="8" customWidth="1"/>
    <col min="10721" max="10721" width="12.21875" style="8" customWidth="1"/>
    <col min="10722" max="10722" width="10.44140625" style="8" customWidth="1"/>
    <col min="10723" max="10723" width="6.44140625" style="8" customWidth="1"/>
    <col min="10724" max="10724" width="11.44140625" style="8" customWidth="1"/>
    <col min="10725" max="10725" width="12.21875" style="8" customWidth="1"/>
    <col min="10726" max="10726" width="10.44140625" style="8" customWidth="1"/>
    <col min="10727" max="10727" width="6.44140625" style="8" customWidth="1"/>
    <col min="10728" max="10728" width="11.44140625" style="8" customWidth="1"/>
    <col min="10729" max="10730" width="9" style="8" customWidth="1"/>
    <col min="10731" max="10731" width="10.44140625" style="8" customWidth="1"/>
    <col min="10732" max="10975" width="8.88671875" style="8"/>
    <col min="10976" max="10976" width="49.44140625" style="8" customWidth="1"/>
    <col min="10977" max="10977" width="12.21875" style="8" customWidth="1"/>
    <col min="10978" max="10978" width="10.44140625" style="8" customWidth="1"/>
    <col min="10979" max="10979" width="6.44140625" style="8" customWidth="1"/>
    <col min="10980" max="10980" width="11.44140625" style="8" customWidth="1"/>
    <col min="10981" max="10981" width="12.21875" style="8" customWidth="1"/>
    <col min="10982" max="10982" width="10.44140625" style="8" customWidth="1"/>
    <col min="10983" max="10983" width="6.44140625" style="8" customWidth="1"/>
    <col min="10984" max="10984" width="11.44140625" style="8" customWidth="1"/>
    <col min="10985" max="10986" width="9" style="8" customWidth="1"/>
    <col min="10987" max="10987" width="10.44140625" style="8" customWidth="1"/>
    <col min="10988" max="11231" width="8.88671875" style="8"/>
    <col min="11232" max="11232" width="49.44140625" style="8" customWidth="1"/>
    <col min="11233" max="11233" width="12.21875" style="8" customWidth="1"/>
    <col min="11234" max="11234" width="10.44140625" style="8" customWidth="1"/>
    <col min="11235" max="11235" width="6.44140625" style="8" customWidth="1"/>
    <col min="11236" max="11236" width="11.44140625" style="8" customWidth="1"/>
    <col min="11237" max="11237" width="12.21875" style="8" customWidth="1"/>
    <col min="11238" max="11238" width="10.44140625" style="8" customWidth="1"/>
    <col min="11239" max="11239" width="6.44140625" style="8" customWidth="1"/>
    <col min="11240" max="11240" width="11.44140625" style="8" customWidth="1"/>
    <col min="11241" max="11242" width="9" style="8" customWidth="1"/>
    <col min="11243" max="11243" width="10.44140625" style="8" customWidth="1"/>
    <col min="11244" max="11487" width="8.88671875" style="8"/>
    <col min="11488" max="11488" width="49.44140625" style="8" customWidth="1"/>
    <col min="11489" max="11489" width="12.21875" style="8" customWidth="1"/>
    <col min="11490" max="11490" width="10.44140625" style="8" customWidth="1"/>
    <col min="11491" max="11491" width="6.44140625" style="8" customWidth="1"/>
    <col min="11492" max="11492" width="11.44140625" style="8" customWidth="1"/>
    <col min="11493" max="11493" width="12.21875" style="8" customWidth="1"/>
    <col min="11494" max="11494" width="10.44140625" style="8" customWidth="1"/>
    <col min="11495" max="11495" width="6.44140625" style="8" customWidth="1"/>
    <col min="11496" max="11496" width="11.44140625" style="8" customWidth="1"/>
    <col min="11497" max="11498" width="9" style="8" customWidth="1"/>
    <col min="11499" max="11499" width="10.44140625" style="8" customWidth="1"/>
    <col min="11500" max="11743" width="8.88671875" style="8"/>
    <col min="11744" max="11744" width="49.44140625" style="8" customWidth="1"/>
    <col min="11745" max="11745" width="12.21875" style="8" customWidth="1"/>
    <col min="11746" max="11746" width="10.44140625" style="8" customWidth="1"/>
    <col min="11747" max="11747" width="6.44140625" style="8" customWidth="1"/>
    <col min="11748" max="11748" width="11.44140625" style="8" customWidth="1"/>
    <col min="11749" max="11749" width="12.21875" style="8" customWidth="1"/>
    <col min="11750" max="11750" width="10.44140625" style="8" customWidth="1"/>
    <col min="11751" max="11751" width="6.44140625" style="8" customWidth="1"/>
    <col min="11752" max="11752" width="11.44140625" style="8" customWidth="1"/>
    <col min="11753" max="11754" width="9" style="8" customWidth="1"/>
    <col min="11755" max="11755" width="10.44140625" style="8" customWidth="1"/>
    <col min="11756" max="11999" width="8.88671875" style="8"/>
    <col min="12000" max="12000" width="49.44140625" style="8" customWidth="1"/>
    <col min="12001" max="12001" width="12.21875" style="8" customWidth="1"/>
    <col min="12002" max="12002" width="10.44140625" style="8" customWidth="1"/>
    <col min="12003" max="12003" width="6.44140625" style="8" customWidth="1"/>
    <col min="12004" max="12004" width="11.44140625" style="8" customWidth="1"/>
    <col min="12005" max="12005" width="12.21875" style="8" customWidth="1"/>
    <col min="12006" max="12006" width="10.44140625" style="8" customWidth="1"/>
    <col min="12007" max="12007" width="6.44140625" style="8" customWidth="1"/>
    <col min="12008" max="12008" width="11.44140625" style="8" customWidth="1"/>
    <col min="12009" max="12010" width="9" style="8" customWidth="1"/>
    <col min="12011" max="12011" width="10.44140625" style="8" customWidth="1"/>
    <col min="12012" max="12255" width="8.88671875" style="8"/>
    <col min="12256" max="12256" width="49.44140625" style="8" customWidth="1"/>
    <col min="12257" max="12257" width="12.21875" style="8" customWidth="1"/>
    <col min="12258" max="12258" width="10.44140625" style="8" customWidth="1"/>
    <col min="12259" max="12259" width="6.44140625" style="8" customWidth="1"/>
    <col min="12260" max="12260" width="11.44140625" style="8" customWidth="1"/>
    <col min="12261" max="12261" width="12.21875" style="8" customWidth="1"/>
    <col min="12262" max="12262" width="10.44140625" style="8" customWidth="1"/>
    <col min="12263" max="12263" width="6.44140625" style="8" customWidth="1"/>
    <col min="12264" max="12264" width="11.44140625" style="8" customWidth="1"/>
    <col min="12265" max="12266" width="9" style="8" customWidth="1"/>
    <col min="12267" max="12267" width="10.44140625" style="8" customWidth="1"/>
    <col min="12268" max="12511" width="8.88671875" style="8"/>
    <col min="12512" max="12512" width="49.44140625" style="8" customWidth="1"/>
    <col min="12513" max="12513" width="12.21875" style="8" customWidth="1"/>
    <col min="12514" max="12514" width="10.44140625" style="8" customWidth="1"/>
    <col min="12515" max="12515" width="6.44140625" style="8" customWidth="1"/>
    <col min="12516" max="12516" width="11.44140625" style="8" customWidth="1"/>
    <col min="12517" max="12517" width="12.21875" style="8" customWidth="1"/>
    <col min="12518" max="12518" width="10.44140625" style="8" customWidth="1"/>
    <col min="12519" max="12519" width="6.44140625" style="8" customWidth="1"/>
    <col min="12520" max="12520" width="11.44140625" style="8" customWidth="1"/>
    <col min="12521" max="12522" width="9" style="8" customWidth="1"/>
    <col min="12523" max="12523" width="10.44140625" style="8" customWidth="1"/>
    <col min="12524" max="12767" width="8.88671875" style="8"/>
    <col min="12768" max="12768" width="49.44140625" style="8" customWidth="1"/>
    <col min="12769" max="12769" width="12.21875" style="8" customWidth="1"/>
    <col min="12770" max="12770" width="10.44140625" style="8" customWidth="1"/>
    <col min="12771" max="12771" width="6.44140625" style="8" customWidth="1"/>
    <col min="12772" max="12772" width="11.44140625" style="8" customWidth="1"/>
    <col min="12773" max="12773" width="12.21875" style="8" customWidth="1"/>
    <col min="12774" max="12774" width="10.44140625" style="8" customWidth="1"/>
    <col min="12775" max="12775" width="6.44140625" style="8" customWidth="1"/>
    <col min="12776" max="12776" width="11.44140625" style="8" customWidth="1"/>
    <col min="12777" max="12778" width="9" style="8" customWidth="1"/>
    <col min="12779" max="12779" width="10.44140625" style="8" customWidth="1"/>
    <col min="12780" max="13023" width="8.88671875" style="8"/>
    <col min="13024" max="13024" width="49.44140625" style="8" customWidth="1"/>
    <col min="13025" max="13025" width="12.21875" style="8" customWidth="1"/>
    <col min="13026" max="13026" width="10.44140625" style="8" customWidth="1"/>
    <col min="13027" max="13027" width="6.44140625" style="8" customWidth="1"/>
    <col min="13028" max="13028" width="11.44140625" style="8" customWidth="1"/>
    <col min="13029" max="13029" width="12.21875" style="8" customWidth="1"/>
    <col min="13030" max="13030" width="10.44140625" style="8" customWidth="1"/>
    <col min="13031" max="13031" width="6.44140625" style="8" customWidth="1"/>
    <col min="13032" max="13032" width="11.44140625" style="8" customWidth="1"/>
    <col min="13033" max="13034" width="9" style="8" customWidth="1"/>
    <col min="13035" max="13035" width="10.44140625" style="8" customWidth="1"/>
    <col min="13036" max="13279" width="8.88671875" style="8"/>
    <col min="13280" max="13280" width="49.44140625" style="8" customWidth="1"/>
    <col min="13281" max="13281" width="12.21875" style="8" customWidth="1"/>
    <col min="13282" max="13282" width="10.44140625" style="8" customWidth="1"/>
    <col min="13283" max="13283" width="6.44140625" style="8" customWidth="1"/>
    <col min="13284" max="13284" width="11.44140625" style="8" customWidth="1"/>
    <col min="13285" max="13285" width="12.21875" style="8" customWidth="1"/>
    <col min="13286" max="13286" width="10.44140625" style="8" customWidth="1"/>
    <col min="13287" max="13287" width="6.44140625" style="8" customWidth="1"/>
    <col min="13288" max="13288" width="11.44140625" style="8" customWidth="1"/>
    <col min="13289" max="13290" width="9" style="8" customWidth="1"/>
    <col min="13291" max="13291" width="10.44140625" style="8" customWidth="1"/>
    <col min="13292" max="13535" width="8.88671875" style="8"/>
    <col min="13536" max="13536" width="49.44140625" style="8" customWidth="1"/>
    <col min="13537" max="13537" width="12.21875" style="8" customWidth="1"/>
    <col min="13538" max="13538" width="10.44140625" style="8" customWidth="1"/>
    <col min="13539" max="13539" width="6.44140625" style="8" customWidth="1"/>
    <col min="13540" max="13540" width="11.44140625" style="8" customWidth="1"/>
    <col min="13541" max="13541" width="12.21875" style="8" customWidth="1"/>
    <col min="13542" max="13542" width="10.44140625" style="8" customWidth="1"/>
    <col min="13543" max="13543" width="6.44140625" style="8" customWidth="1"/>
    <col min="13544" max="13544" width="11.44140625" style="8" customWidth="1"/>
    <col min="13545" max="13546" width="9" style="8" customWidth="1"/>
    <col min="13547" max="13547" width="10.44140625" style="8" customWidth="1"/>
    <col min="13548" max="13791" width="8.88671875" style="8"/>
    <col min="13792" max="13792" width="49.44140625" style="8" customWidth="1"/>
    <col min="13793" max="13793" width="12.21875" style="8" customWidth="1"/>
    <col min="13794" max="13794" width="10.44140625" style="8" customWidth="1"/>
    <col min="13795" max="13795" width="6.44140625" style="8" customWidth="1"/>
    <col min="13796" max="13796" width="11.44140625" style="8" customWidth="1"/>
    <col min="13797" max="13797" width="12.21875" style="8" customWidth="1"/>
    <col min="13798" max="13798" width="10.44140625" style="8" customWidth="1"/>
    <col min="13799" max="13799" width="6.44140625" style="8" customWidth="1"/>
    <col min="13800" max="13800" width="11.44140625" style="8" customWidth="1"/>
    <col min="13801" max="13802" width="9" style="8" customWidth="1"/>
    <col min="13803" max="13803" width="10.44140625" style="8" customWidth="1"/>
    <col min="13804" max="14047" width="8.88671875" style="8"/>
    <col min="14048" max="14048" width="49.44140625" style="8" customWidth="1"/>
    <col min="14049" max="14049" width="12.21875" style="8" customWidth="1"/>
    <col min="14050" max="14050" width="10.44140625" style="8" customWidth="1"/>
    <col min="14051" max="14051" width="6.44140625" style="8" customWidth="1"/>
    <col min="14052" max="14052" width="11.44140625" style="8" customWidth="1"/>
    <col min="14053" max="14053" width="12.21875" style="8" customWidth="1"/>
    <col min="14054" max="14054" width="10.44140625" style="8" customWidth="1"/>
    <col min="14055" max="14055" width="6.44140625" style="8" customWidth="1"/>
    <col min="14056" max="14056" width="11.44140625" style="8" customWidth="1"/>
    <col min="14057" max="14058" width="9" style="8" customWidth="1"/>
    <col min="14059" max="14059" width="10.44140625" style="8" customWidth="1"/>
    <col min="14060" max="14303" width="8.88671875" style="8"/>
    <col min="14304" max="14304" width="49.44140625" style="8" customWidth="1"/>
    <col min="14305" max="14305" width="12.21875" style="8" customWidth="1"/>
    <col min="14306" max="14306" width="10.44140625" style="8" customWidth="1"/>
    <col min="14307" max="14307" width="6.44140625" style="8" customWidth="1"/>
    <col min="14308" max="14308" width="11.44140625" style="8" customWidth="1"/>
    <col min="14309" max="14309" width="12.21875" style="8" customWidth="1"/>
    <col min="14310" max="14310" width="10.44140625" style="8" customWidth="1"/>
    <col min="14311" max="14311" width="6.44140625" style="8" customWidth="1"/>
    <col min="14312" max="14312" width="11.44140625" style="8" customWidth="1"/>
    <col min="14313" max="14314" width="9" style="8" customWidth="1"/>
    <col min="14315" max="14315" width="10.44140625" style="8" customWidth="1"/>
    <col min="14316" max="14559" width="8.88671875" style="8"/>
    <col min="14560" max="14560" width="49.44140625" style="8" customWidth="1"/>
    <col min="14561" max="14561" width="12.21875" style="8" customWidth="1"/>
    <col min="14562" max="14562" width="10.44140625" style="8" customWidth="1"/>
    <col min="14563" max="14563" width="6.44140625" style="8" customWidth="1"/>
    <col min="14564" max="14564" width="11.44140625" style="8" customWidth="1"/>
    <col min="14565" max="14565" width="12.21875" style="8" customWidth="1"/>
    <col min="14566" max="14566" width="10.44140625" style="8" customWidth="1"/>
    <col min="14567" max="14567" width="6.44140625" style="8" customWidth="1"/>
    <col min="14568" max="14568" width="11.44140625" style="8" customWidth="1"/>
    <col min="14569" max="14570" width="9" style="8" customWidth="1"/>
    <col min="14571" max="14571" width="10.44140625" style="8" customWidth="1"/>
    <col min="14572" max="14815" width="8.88671875" style="8"/>
    <col min="14816" max="14816" width="49.44140625" style="8" customWidth="1"/>
    <col min="14817" max="14817" width="12.21875" style="8" customWidth="1"/>
    <col min="14818" max="14818" width="10.44140625" style="8" customWidth="1"/>
    <col min="14819" max="14819" width="6.44140625" style="8" customWidth="1"/>
    <col min="14820" max="14820" width="11.44140625" style="8" customWidth="1"/>
    <col min="14821" max="14821" width="12.21875" style="8" customWidth="1"/>
    <col min="14822" max="14822" width="10.44140625" style="8" customWidth="1"/>
    <col min="14823" max="14823" width="6.44140625" style="8" customWidth="1"/>
    <col min="14824" max="14824" width="11.44140625" style="8" customWidth="1"/>
    <col min="14825" max="14826" width="9" style="8" customWidth="1"/>
    <col min="14827" max="14827" width="10.44140625" style="8" customWidth="1"/>
    <col min="14828" max="15071" width="8.88671875" style="8"/>
    <col min="15072" max="15072" width="49.44140625" style="8" customWidth="1"/>
    <col min="15073" max="15073" width="12.21875" style="8" customWidth="1"/>
    <col min="15074" max="15074" width="10.44140625" style="8" customWidth="1"/>
    <col min="15075" max="15075" width="6.44140625" style="8" customWidth="1"/>
    <col min="15076" max="15076" width="11.44140625" style="8" customWidth="1"/>
    <col min="15077" max="15077" width="12.21875" style="8" customWidth="1"/>
    <col min="15078" max="15078" width="10.44140625" style="8" customWidth="1"/>
    <col min="15079" max="15079" width="6.44140625" style="8" customWidth="1"/>
    <col min="15080" max="15080" width="11.44140625" style="8" customWidth="1"/>
    <col min="15081" max="15082" width="9" style="8" customWidth="1"/>
    <col min="15083" max="15083" width="10.44140625" style="8" customWidth="1"/>
    <col min="15084" max="15327" width="8.88671875" style="8"/>
    <col min="15328" max="15328" width="49.44140625" style="8" customWidth="1"/>
    <col min="15329" max="15329" width="12.21875" style="8" customWidth="1"/>
    <col min="15330" max="15330" width="10.44140625" style="8" customWidth="1"/>
    <col min="15331" max="15331" width="6.44140625" style="8" customWidth="1"/>
    <col min="15332" max="15332" width="11.44140625" style="8" customWidth="1"/>
    <col min="15333" max="15333" width="12.21875" style="8" customWidth="1"/>
    <col min="15334" max="15334" width="10.44140625" style="8" customWidth="1"/>
    <col min="15335" max="15335" width="6.44140625" style="8" customWidth="1"/>
    <col min="15336" max="15336" width="11.44140625" style="8" customWidth="1"/>
    <col min="15337" max="15338" width="9" style="8" customWidth="1"/>
    <col min="15339" max="15339" width="10.44140625" style="8" customWidth="1"/>
    <col min="15340" max="15583" width="8.88671875" style="8"/>
    <col min="15584" max="15584" width="49.44140625" style="8" customWidth="1"/>
    <col min="15585" max="15585" width="12.21875" style="8" customWidth="1"/>
    <col min="15586" max="15586" width="10.44140625" style="8" customWidth="1"/>
    <col min="15587" max="15587" width="6.44140625" style="8" customWidth="1"/>
    <col min="15588" max="15588" width="11.44140625" style="8" customWidth="1"/>
    <col min="15589" max="15589" width="12.21875" style="8" customWidth="1"/>
    <col min="15590" max="15590" width="10.44140625" style="8" customWidth="1"/>
    <col min="15591" max="15591" width="6.44140625" style="8" customWidth="1"/>
    <col min="15592" max="15592" width="11.44140625" style="8" customWidth="1"/>
    <col min="15593" max="15594" width="9" style="8" customWidth="1"/>
    <col min="15595" max="15595" width="10.44140625" style="8" customWidth="1"/>
    <col min="15596" max="15839" width="8.88671875" style="8"/>
    <col min="15840" max="15840" width="49.44140625" style="8" customWidth="1"/>
    <col min="15841" max="15841" width="12.21875" style="8" customWidth="1"/>
    <col min="15842" max="15842" width="10.44140625" style="8" customWidth="1"/>
    <col min="15843" max="15843" width="6.44140625" style="8" customWidth="1"/>
    <col min="15844" max="15844" width="11.44140625" style="8" customWidth="1"/>
    <col min="15845" max="15845" width="12.21875" style="8" customWidth="1"/>
    <col min="15846" max="15846" width="10.44140625" style="8" customWidth="1"/>
    <col min="15847" max="15847" width="6.44140625" style="8" customWidth="1"/>
    <col min="15848" max="15848" width="11.44140625" style="8" customWidth="1"/>
    <col min="15849" max="15850" width="9" style="8" customWidth="1"/>
    <col min="15851" max="15851" width="10.44140625" style="8" customWidth="1"/>
    <col min="15852" max="16095" width="8.88671875" style="8"/>
    <col min="16096" max="16096" width="49.44140625" style="8" customWidth="1"/>
    <col min="16097" max="16097" width="12.21875" style="8" customWidth="1"/>
    <col min="16098" max="16098" width="10.44140625" style="8" customWidth="1"/>
    <col min="16099" max="16099" width="6.44140625" style="8" customWidth="1"/>
    <col min="16100" max="16100" width="11.44140625" style="8" customWidth="1"/>
    <col min="16101" max="16101" width="12.21875" style="8" customWidth="1"/>
    <col min="16102" max="16102" width="10.44140625" style="8" customWidth="1"/>
    <col min="16103" max="16103" width="6.44140625" style="8" customWidth="1"/>
    <col min="16104" max="16104" width="11.44140625" style="8" customWidth="1"/>
    <col min="16105" max="16106" width="9" style="8" customWidth="1"/>
    <col min="16107" max="16107" width="10.44140625" style="8" customWidth="1"/>
    <col min="16108" max="16384" width="8.88671875" style="8"/>
  </cols>
  <sheetData>
    <row r="1" spans="1:13" s="1" customFormat="1" ht="24">
      <c r="B1" s="3" t="s">
        <v>0</v>
      </c>
      <c r="C1" s="3"/>
      <c r="D1" s="3"/>
      <c r="E1" s="3"/>
      <c r="F1" s="3"/>
      <c r="G1" s="3"/>
      <c r="H1" s="3"/>
      <c r="I1" s="2"/>
      <c r="J1" s="3"/>
      <c r="K1" s="55"/>
      <c r="L1" s="55"/>
      <c r="M1" s="55"/>
    </row>
    <row r="2" spans="1:13">
      <c r="B2" s="9" t="s">
        <v>26</v>
      </c>
      <c r="C2" s="56"/>
      <c r="D2" s="56"/>
      <c r="E2" s="56"/>
      <c r="F2" s="56"/>
      <c r="G2" s="56"/>
      <c r="H2" s="56"/>
      <c r="I2" s="15"/>
      <c r="J2" s="56"/>
      <c r="K2" s="15"/>
    </row>
    <row r="3" spans="1:13">
      <c r="B3" s="57"/>
      <c r="C3" s="58"/>
      <c r="D3" s="58"/>
      <c r="E3" s="58"/>
      <c r="F3" s="16"/>
      <c r="G3" s="16"/>
      <c r="H3" s="16"/>
      <c r="I3" s="15"/>
      <c r="J3" s="16"/>
      <c r="M3" s="16" t="s">
        <v>2</v>
      </c>
    </row>
    <row r="4" spans="1:13">
      <c r="A4" s="17" t="s">
        <v>3</v>
      </c>
      <c r="B4" s="59" t="s">
        <v>27</v>
      </c>
      <c r="C4" s="21" t="s">
        <v>5</v>
      </c>
      <c r="D4" s="22"/>
      <c r="E4" s="22"/>
      <c r="F4" s="23"/>
      <c r="G4" s="21" t="s">
        <v>6</v>
      </c>
      <c r="H4" s="22"/>
      <c r="I4" s="22"/>
      <c r="J4" s="23"/>
      <c r="K4" s="21" t="s">
        <v>7</v>
      </c>
      <c r="L4" s="22"/>
      <c r="M4" s="23"/>
    </row>
    <row r="5" spans="1:13" ht="43.5">
      <c r="A5" s="24"/>
      <c r="B5" s="60"/>
      <c r="C5" s="29" t="s">
        <v>8</v>
      </c>
      <c r="D5" s="29" t="s">
        <v>9</v>
      </c>
      <c r="E5" s="29" t="s">
        <v>10</v>
      </c>
      <c r="F5" s="28" t="s">
        <v>11</v>
      </c>
      <c r="G5" s="29" t="s">
        <v>8</v>
      </c>
      <c r="H5" s="29" t="s">
        <v>9</v>
      </c>
      <c r="I5" s="29" t="s">
        <v>10</v>
      </c>
      <c r="J5" s="28" t="s">
        <v>11</v>
      </c>
      <c r="K5" s="28" t="s">
        <v>28</v>
      </c>
      <c r="L5" s="29" t="s">
        <v>29</v>
      </c>
      <c r="M5" s="28" t="s">
        <v>14</v>
      </c>
    </row>
    <row r="6" spans="1:13">
      <c r="A6" s="31">
        <v>1</v>
      </c>
      <c r="B6" s="62" t="s">
        <v>30</v>
      </c>
      <c r="C6" s="63">
        <v>85062349.090000004</v>
      </c>
      <c r="D6" s="64">
        <v>1180</v>
      </c>
      <c r="E6" s="65" t="s">
        <v>16</v>
      </c>
      <c r="F6" s="66">
        <f>C6/D6</f>
        <v>72086.736516949153</v>
      </c>
      <c r="G6" s="63">
        <v>71531872.272679836</v>
      </c>
      <c r="H6" s="38"/>
      <c r="I6" s="65" t="s">
        <v>16</v>
      </c>
      <c r="J6" s="66" t="e">
        <f>G6/H6</f>
        <v>#DIV/0!</v>
      </c>
      <c r="K6" s="67">
        <f>(G6-C6)/C6</f>
        <v>-0.15906540275538689</v>
      </c>
      <c r="L6" s="67">
        <f>(H6-D6)/D6</f>
        <v>-1</v>
      </c>
      <c r="M6" s="67" t="e">
        <f>(J6-F6)/F6</f>
        <v>#DIV/0!</v>
      </c>
    </row>
    <row r="7" spans="1:13">
      <c r="A7" s="31">
        <v>2</v>
      </c>
      <c r="B7" s="69" t="s">
        <v>31</v>
      </c>
      <c r="C7" s="63">
        <v>5372726</v>
      </c>
      <c r="D7" s="64">
        <v>30</v>
      </c>
      <c r="E7" s="65" t="s">
        <v>16</v>
      </c>
      <c r="F7" s="66">
        <f t="shared" ref="F7:F11" si="0">C7/D7</f>
        <v>179090.86666666667</v>
      </c>
      <c r="G7" s="63">
        <v>2846777.993412544</v>
      </c>
      <c r="H7" s="38"/>
      <c r="I7" s="65" t="s">
        <v>16</v>
      </c>
      <c r="J7" s="66" t="e">
        <f t="shared" ref="J7:J11" si="1">G7/H7</f>
        <v>#DIV/0!</v>
      </c>
      <c r="K7" s="67">
        <f t="shared" ref="K7:L11" si="2">(G7-C7)/C7</f>
        <v>-0.47014271834957821</v>
      </c>
      <c r="L7" s="67">
        <f t="shared" si="2"/>
        <v>-1</v>
      </c>
      <c r="M7" s="67" t="e">
        <f t="shared" ref="M7:M11" si="3">(J7-F7)/F7</f>
        <v>#DIV/0!</v>
      </c>
    </row>
    <row r="8" spans="1:13" ht="43.5">
      <c r="A8" s="31">
        <v>3</v>
      </c>
      <c r="B8" s="70" t="s">
        <v>32</v>
      </c>
      <c r="C8" s="63">
        <v>2445825.71</v>
      </c>
      <c r="D8" s="64">
        <v>400</v>
      </c>
      <c r="E8" s="65" t="s">
        <v>16</v>
      </c>
      <c r="F8" s="66">
        <f t="shared" si="0"/>
        <v>6114.5642749999997</v>
      </c>
      <c r="G8" s="63">
        <v>316619.01726382726</v>
      </c>
      <c r="H8" s="38"/>
      <c r="I8" s="65" t="s">
        <v>16</v>
      </c>
      <c r="J8" s="66" t="e">
        <f t="shared" si="1"/>
        <v>#DIV/0!</v>
      </c>
      <c r="K8" s="67">
        <f t="shared" si="2"/>
        <v>-0.87054718741024795</v>
      </c>
      <c r="L8" s="67">
        <f t="shared" si="2"/>
        <v>-1</v>
      </c>
      <c r="M8" s="67" t="e">
        <f t="shared" si="3"/>
        <v>#DIV/0!</v>
      </c>
    </row>
    <row r="9" spans="1:13" ht="43.5">
      <c r="A9" s="31">
        <v>4</v>
      </c>
      <c r="B9" s="70" t="s">
        <v>33</v>
      </c>
      <c r="C9" s="63">
        <v>1186582.52</v>
      </c>
      <c r="D9" s="64">
        <v>300</v>
      </c>
      <c r="E9" s="65" t="s">
        <v>16</v>
      </c>
      <c r="F9" s="66">
        <f t="shared" si="0"/>
        <v>3955.2750666666666</v>
      </c>
      <c r="G9" s="63">
        <v>1021203.1380750315</v>
      </c>
      <c r="H9" s="38"/>
      <c r="I9" s="65" t="s">
        <v>16</v>
      </c>
      <c r="J9" s="66" t="e">
        <f t="shared" si="1"/>
        <v>#DIV/0!</v>
      </c>
      <c r="K9" s="67">
        <f t="shared" si="2"/>
        <v>-0.13937453075321601</v>
      </c>
      <c r="L9" s="67">
        <f t="shared" si="2"/>
        <v>-1</v>
      </c>
      <c r="M9" s="67" t="e">
        <f t="shared" si="3"/>
        <v>#DIV/0!</v>
      </c>
    </row>
    <row r="10" spans="1:13" ht="43.5">
      <c r="A10" s="31">
        <v>5</v>
      </c>
      <c r="B10" s="70" t="s">
        <v>34</v>
      </c>
      <c r="C10" s="63">
        <v>1069428.58</v>
      </c>
      <c r="D10" s="64">
        <v>100</v>
      </c>
      <c r="E10" s="65" t="s">
        <v>16</v>
      </c>
      <c r="F10" s="66">
        <f t="shared" si="0"/>
        <v>10694.285800000001</v>
      </c>
      <c r="G10" s="63">
        <v>187936.99755143188</v>
      </c>
      <c r="H10" s="38"/>
      <c r="I10" s="65" t="s">
        <v>16</v>
      </c>
      <c r="J10" s="66" t="e">
        <f t="shared" si="1"/>
        <v>#DIV/0!</v>
      </c>
      <c r="K10" s="67">
        <f t="shared" si="2"/>
        <v>-0.82426409667167122</v>
      </c>
      <c r="L10" s="67">
        <f t="shared" si="2"/>
        <v>-1</v>
      </c>
      <c r="M10" s="67" t="e">
        <f t="shared" si="3"/>
        <v>#DIV/0!</v>
      </c>
    </row>
    <row r="11" spans="1:13" ht="43.5">
      <c r="A11" s="31">
        <v>6</v>
      </c>
      <c r="B11" s="70" t="s">
        <v>35</v>
      </c>
      <c r="C11" s="63">
        <v>11098066.720000001</v>
      </c>
      <c r="D11" s="64">
        <v>9</v>
      </c>
      <c r="E11" s="65" t="s">
        <v>22</v>
      </c>
      <c r="F11" s="66">
        <f t="shared" si="0"/>
        <v>1233118.5244444446</v>
      </c>
      <c r="G11" s="63">
        <v>7656881.3972169589</v>
      </c>
      <c r="H11" s="38"/>
      <c r="I11" s="65" t="s">
        <v>22</v>
      </c>
      <c r="J11" s="66" t="e">
        <f t="shared" si="1"/>
        <v>#DIV/0!</v>
      </c>
      <c r="K11" s="67">
        <f t="shared" si="2"/>
        <v>-0.31007070056459723</v>
      </c>
      <c r="L11" s="67">
        <f t="shared" si="2"/>
        <v>-1</v>
      </c>
      <c r="M11" s="67" t="e">
        <f t="shared" si="3"/>
        <v>#DIV/0!</v>
      </c>
    </row>
    <row r="12" spans="1:13">
      <c r="A12" s="31"/>
      <c r="B12" s="41" t="s">
        <v>23</v>
      </c>
      <c r="C12" s="71">
        <f>SUM(C6:C11)</f>
        <v>106234978.61999999</v>
      </c>
      <c r="D12" s="72"/>
      <c r="E12" s="73"/>
      <c r="F12" s="73"/>
      <c r="G12" s="74">
        <f>SUM(G6:G11)</f>
        <v>83561290.81619963</v>
      </c>
      <c r="H12" s="72"/>
      <c r="I12" s="73"/>
      <c r="J12" s="73"/>
      <c r="K12" s="73"/>
      <c r="L12" s="73"/>
      <c r="M12" s="75"/>
    </row>
    <row r="13" spans="1:13">
      <c r="A13" s="56"/>
      <c r="B13" s="76"/>
      <c r="C13" s="77"/>
      <c r="D13" s="15"/>
      <c r="E13" s="15"/>
      <c r="F13" s="15"/>
      <c r="G13" s="78"/>
      <c r="H13" s="79"/>
      <c r="I13" s="79"/>
      <c r="J13" s="79"/>
      <c r="K13" s="79"/>
      <c r="L13" s="79"/>
      <c r="M13" s="79"/>
    </row>
    <row r="14" spans="1:13">
      <c r="C14" s="68"/>
      <c r="D14" s="68"/>
      <c r="E14" s="68"/>
      <c r="F14" s="68"/>
      <c r="G14" s="68"/>
      <c r="H14" s="68"/>
      <c r="I14" s="80"/>
      <c r="J14" s="68"/>
    </row>
    <row r="15" spans="1:13" s="56" customFormat="1">
      <c r="A15" s="8"/>
      <c r="B15" s="9" t="s">
        <v>36</v>
      </c>
      <c r="C15" s="8"/>
      <c r="D15" s="8"/>
      <c r="E15" s="8"/>
      <c r="F15" s="8"/>
      <c r="G15" s="8"/>
      <c r="H15" s="8"/>
      <c r="I15" s="61"/>
      <c r="J15" s="8"/>
      <c r="K15" s="8"/>
      <c r="L15" s="8"/>
      <c r="M15" s="8"/>
    </row>
    <row r="16" spans="1:13" s="56" customFormat="1">
      <c r="A16" s="8"/>
      <c r="B16" s="81" t="s">
        <v>37</v>
      </c>
      <c r="C16" s="8"/>
      <c r="D16" s="8"/>
      <c r="E16" s="8"/>
      <c r="F16" s="8"/>
      <c r="G16" s="8"/>
      <c r="H16" s="8"/>
      <c r="I16" s="61"/>
      <c r="J16" s="8"/>
      <c r="K16" s="8"/>
      <c r="L16" s="8"/>
      <c r="M16" s="8"/>
    </row>
    <row r="17" spans="1:3">
      <c r="A17" s="8">
        <v>1</v>
      </c>
      <c r="B17" s="8" t="s">
        <v>30</v>
      </c>
      <c r="C17" s="8" t="s">
        <v>25</v>
      </c>
    </row>
    <row r="18" spans="1:3">
      <c r="A18" s="8">
        <v>2</v>
      </c>
      <c r="B18" s="8" t="s">
        <v>31</v>
      </c>
      <c r="C18" s="8" t="s">
        <v>25</v>
      </c>
    </row>
    <row r="19" spans="1:3" ht="43.5">
      <c r="A19" s="8">
        <v>3</v>
      </c>
      <c r="B19" s="82" t="s">
        <v>32</v>
      </c>
      <c r="C19" s="8" t="s">
        <v>25</v>
      </c>
    </row>
    <row r="20" spans="1:3">
      <c r="A20" s="8">
        <v>4</v>
      </c>
      <c r="B20" s="8" t="s">
        <v>33</v>
      </c>
      <c r="C20" s="8" t="s">
        <v>25</v>
      </c>
    </row>
    <row r="21" spans="1:3">
      <c r="A21" s="8">
        <v>5</v>
      </c>
      <c r="B21" s="8" t="s">
        <v>34</v>
      </c>
      <c r="C21" s="8" t="s">
        <v>25</v>
      </c>
    </row>
    <row r="22" spans="1:3">
      <c r="A22" s="8">
        <v>6</v>
      </c>
      <c r="B22" s="8" t="s">
        <v>35</v>
      </c>
      <c r="C22" s="8" t="s">
        <v>25</v>
      </c>
    </row>
  </sheetData>
  <mergeCells count="7">
    <mergeCell ref="A4:A5"/>
    <mergeCell ref="B4:B5"/>
    <mergeCell ref="C4:F4"/>
    <mergeCell ref="G4:J4"/>
    <mergeCell ref="K4:M4"/>
    <mergeCell ref="D12:F12"/>
    <mergeCell ref="H12:M12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กผส</vt:lpstr>
      <vt:lpstr>ตาราง 8 ปี 66-67 กผส</vt:lpstr>
      <vt:lpstr>'ตาราง 7 ปี 66-67 กผส'!Print_Titles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dcterms:created xsi:type="dcterms:W3CDTF">2025-01-23T06:44:19Z</dcterms:created>
  <dcterms:modified xsi:type="dcterms:W3CDTF">2025-01-23T06:45:20Z</dcterms:modified>
</cp:coreProperties>
</file>